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2.xml" ContentType="application/vnd.openxmlformats-officedocument.spreadsheetml.chart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was.int.imf.org\RemoteOffice\TNR\Users\mgerard\My Documents\Country\Netherlands\NLD Pension\Working Paper\"/>
    </mc:Choice>
  </mc:AlternateContent>
  <xr:revisionPtr revIDLastSave="0" documentId="10_ncr:100000_{C5EB0347-ADB2-478C-9462-189E7A596E47}" xr6:coauthVersionLast="31" xr6:coauthVersionMax="31" xr10:uidLastSave="{00000000-0000-0000-0000-000000000000}"/>
  <bookViews>
    <workbookView xWindow="120" yWindow="108" windowWidth="24912" windowHeight="12300" activeTab="3" xr2:uid="{00000000-000D-0000-FFFF-FFFF00000000}"/>
  </bookViews>
  <sheets>
    <sheet name="Tab 6.1" sheetId="6" r:id="rId1"/>
    <sheet name="Tab 6.3" sheetId="7" r:id="rId2"/>
    <sheet name="ChartData_new" sheetId="8" r:id="rId3"/>
    <sheet name="Chart1_new" sheetId="9" r:id="rId4"/>
    <sheet name="OECD Table 2A" sheetId="1" r:id="rId5"/>
    <sheet name="OECD Table 2B" sheetId="3" r:id="rId6"/>
    <sheet name="ChartData" sheetId="2" r:id="rId7"/>
    <sheet name="Chart1" sheetId="4" r:id="rId8"/>
    <sheet name="Panel1" sheetId="5" r:id="rId9"/>
  </sheets>
  <definedNames>
    <definedName name="DATABASE_2012INP" localSheetId="2">#REF!</definedName>
    <definedName name="DATABASE_2012INP">#REF!</definedName>
  </definedNames>
  <calcPr calcId="179017"/>
</workbook>
</file>

<file path=xl/calcChain.xml><?xml version="1.0" encoding="utf-8"?>
<calcChain xmlns="http://schemas.openxmlformats.org/spreadsheetml/2006/main">
  <c r="D6" i="8" l="1"/>
  <c r="D7" i="8"/>
  <c r="D8" i="8"/>
  <c r="D9" i="8"/>
  <c r="D10" i="8"/>
  <c r="D11" i="8"/>
  <c r="D12" i="8"/>
  <c r="D13" i="8"/>
  <c r="D14" i="8"/>
  <c r="D15" i="8"/>
  <c r="D16" i="8"/>
  <c r="D17" i="8"/>
  <c r="D18" i="8"/>
  <c r="D19" i="8"/>
  <c r="D20" i="8"/>
  <c r="D21" i="8"/>
  <c r="D22" i="8"/>
  <c r="D23" i="8"/>
  <c r="D24" i="8"/>
  <c r="D25" i="8"/>
  <c r="D26" i="8"/>
  <c r="D27" i="8"/>
  <c r="D28" i="8"/>
  <c r="D29" i="8"/>
  <c r="D30" i="8"/>
  <c r="D5" i="8"/>
  <c r="C6" i="8"/>
  <c r="C7" i="8"/>
  <c r="C8" i="8"/>
  <c r="C9" i="8"/>
  <c r="C10" i="8"/>
  <c r="C11" i="8"/>
  <c r="C12" i="8"/>
  <c r="C13" i="8"/>
  <c r="C14" i="8"/>
  <c r="C15" i="8"/>
  <c r="C16" i="8"/>
  <c r="C17" i="8"/>
  <c r="C18" i="8"/>
  <c r="C19" i="8"/>
  <c r="C20" i="8"/>
  <c r="C21" i="8"/>
  <c r="C22" i="8"/>
  <c r="C23" i="8"/>
  <c r="C24" i="8"/>
  <c r="C25" i="8"/>
  <c r="C26" i="8"/>
  <c r="C27" i="8"/>
  <c r="C28" i="8"/>
  <c r="C29" i="8"/>
  <c r="C30" i="8"/>
  <c r="C5" i="8"/>
  <c r="D11" i="2" l="1"/>
  <c r="D26" i="2"/>
  <c r="D8" i="2"/>
  <c r="D24" i="2"/>
  <c r="D29" i="2"/>
  <c r="D28" i="2"/>
  <c r="D25" i="2"/>
  <c r="D6" i="2"/>
  <c r="D18" i="2"/>
  <c r="D9" i="2"/>
  <c r="D22" i="2"/>
  <c r="D7" i="2"/>
  <c r="D14" i="2"/>
  <c r="D5" i="2"/>
  <c r="D13" i="2"/>
  <c r="D15" i="2"/>
  <c r="D19" i="2"/>
  <c r="D12" i="2"/>
  <c r="D21" i="2"/>
  <c r="D17" i="2"/>
  <c r="D16" i="2"/>
  <c r="D20" i="2"/>
  <c r="D27" i="2"/>
  <c r="D23" i="2"/>
  <c r="D10" i="2"/>
  <c r="D30" i="2"/>
  <c r="C5" i="2"/>
  <c r="C13" i="2"/>
  <c r="C15" i="2"/>
  <c r="C19" i="2"/>
  <c r="C12" i="2"/>
  <c r="C21" i="2"/>
  <c r="C17" i="2"/>
  <c r="C16" i="2"/>
  <c r="C20" i="2"/>
  <c r="C27" i="2"/>
  <c r="C23" i="2"/>
  <c r="C10" i="2"/>
  <c r="C11" i="2"/>
  <c r="C26" i="2"/>
  <c r="C8" i="2"/>
  <c r="C24" i="2"/>
  <c r="C29" i="2"/>
  <c r="C28" i="2"/>
  <c r="C25" i="2"/>
  <c r="C6" i="2"/>
  <c r="C18" i="2"/>
  <c r="C9" i="2"/>
  <c r="C22" i="2"/>
  <c r="C7" i="2"/>
  <c r="C14" i="2"/>
  <c r="C30" i="2"/>
  <c r="J47" i="3"/>
  <c r="I47" i="3"/>
  <c r="H47" i="3"/>
  <c r="G47" i="3"/>
  <c r="F47" i="3"/>
  <c r="E47" i="3"/>
  <c r="D47" i="3"/>
  <c r="C47" i="3"/>
</calcChain>
</file>

<file path=xl/sharedStrings.xml><?xml version="1.0" encoding="utf-8"?>
<sst xmlns="http://schemas.openxmlformats.org/spreadsheetml/2006/main" count="435" uniqueCount="156">
  <si>
    <t>Pensions at a Glance 2013 - © OECD 2013</t>
  </si>
  <si>
    <t>CHAPTER 5 INCOMES AND POVERTY OF OLDER PEOPLE "5.1. Incomes of older people, late-2000s"</t>
  </si>
  <si>
    <t>5.1. Incomes of older people, late-2000s</t>
  </si>
  <si>
    <t>Version 1 - Last updated: 16-Oct-2013</t>
  </si>
  <si>
    <t>This document and any map included herein are without prejudice to the status of or sovereignty over any territory, to the delimitation of international frontiers and boundaries and to the name of any territory, city or area.</t>
  </si>
  <si>
    <t>5.1. Incomes of older people, late 2000s</t>
  </si>
  <si>
    <t>Incomes of people aged over 65,      percentage of population incomes</t>
  </si>
  <si>
    <t>Average incomes of over 65s                 (USD, PPP)</t>
  </si>
  <si>
    <t>All aged over 65</t>
  </si>
  <si>
    <t>Age 66-75</t>
  </si>
  <si>
    <t>Aged over 75</t>
  </si>
  <si>
    <t xml:space="preserve">Australia </t>
  </si>
  <si>
    <t xml:space="preserve">Korea </t>
  </si>
  <si>
    <t xml:space="preserve">Austria </t>
  </si>
  <si>
    <t xml:space="preserve">Luxembourg </t>
  </si>
  <si>
    <t xml:space="preserve">Belgium </t>
  </si>
  <si>
    <t xml:space="preserve">Mexico </t>
  </si>
  <si>
    <t xml:space="preserve">Canada </t>
  </si>
  <si>
    <t xml:space="preserve">Netherlands </t>
  </si>
  <si>
    <t>Chile</t>
  </si>
  <si>
    <t xml:space="preserve">New Zealand </t>
  </si>
  <si>
    <t xml:space="preserve">Czech Republic </t>
  </si>
  <si>
    <t xml:space="preserve">Norway </t>
  </si>
  <si>
    <t xml:space="preserve">Denmark </t>
  </si>
  <si>
    <t xml:space="preserve">Poland </t>
  </si>
  <si>
    <t>Estonia</t>
  </si>
  <si>
    <t xml:space="preserve">Portugal </t>
  </si>
  <si>
    <t xml:space="preserve">Finland </t>
  </si>
  <si>
    <t xml:space="preserve">Slovak Republic </t>
  </si>
  <si>
    <t xml:space="preserve">France </t>
  </si>
  <si>
    <t>Slovenia</t>
  </si>
  <si>
    <t xml:space="preserve">Germany </t>
  </si>
  <si>
    <t xml:space="preserve">Spain </t>
  </si>
  <si>
    <t xml:space="preserve">Greece </t>
  </si>
  <si>
    <t xml:space="preserve">Sweden </t>
  </si>
  <si>
    <t xml:space="preserve">Hungary </t>
  </si>
  <si>
    <t xml:space="preserve">Switzerland </t>
  </si>
  <si>
    <t xml:space="preserve">Iceland </t>
  </si>
  <si>
    <t xml:space="preserve">Turkey </t>
  </si>
  <si>
    <t xml:space="preserve">Ireland </t>
  </si>
  <si>
    <t xml:space="preserve">United Kingdom </t>
  </si>
  <si>
    <t>Israel</t>
  </si>
  <si>
    <t xml:space="preserve">United States </t>
  </si>
  <si>
    <t xml:space="preserve">Italy </t>
  </si>
  <si>
    <t xml:space="preserve">Japan </t>
  </si>
  <si>
    <t>OECD (34)</t>
  </si>
  <si>
    <t>Note: Purchasing power parity (PPP) exchange rates are based on cross-national comparisons of actual consumption.</t>
  </si>
  <si>
    <r>
      <t xml:space="preserve">Source: OECD Income-Distribution Database; see OECD (2008), </t>
    </r>
    <r>
      <rPr>
        <i/>
        <sz val="9"/>
        <color indexed="8"/>
        <rFont val="Arial"/>
        <family val="2"/>
      </rPr>
      <t>Growing Unequal? Income Distribution and Poverty in OECD Countries</t>
    </r>
    <r>
      <rPr>
        <sz val="9"/>
        <color indexed="8"/>
        <rFont val="Arial"/>
        <family val="2"/>
      </rPr>
      <t xml:space="preserve">, OECD Publishing, </t>
    </r>
    <r>
      <rPr>
        <i/>
        <sz val="9"/>
        <color indexed="8"/>
        <rFont val="Arial"/>
        <family val="2"/>
      </rPr>
      <t>http://dx.doi.org/10.1787/9789264044197-en</t>
    </r>
    <r>
      <rPr>
        <sz val="9"/>
        <color indexed="8"/>
        <rFont val="Arial"/>
        <family val="2"/>
      </rPr>
      <t>, Figure 2.4 for relative incomes by age and Table 5.A1.1 for absolute incomes.</t>
    </r>
  </si>
  <si>
    <t>CHAPTER 5 INCOMES AND POVERTY OF OLDER PEOPLE "5.4. Income poverty rates"</t>
  </si>
  <si>
    <t>5.4. Income poverty rates</t>
  </si>
  <si>
    <t>Percentage with incomes less than 50% of median household disposable income</t>
  </si>
  <si>
    <r>
      <t xml:space="preserve">2007 </t>
    </r>
    <r>
      <rPr>
        <vertAlign val="superscript"/>
        <sz val="8"/>
        <color indexed="8"/>
        <rFont val="Arial"/>
        <family val="2"/>
      </rPr>
      <t>1</t>
    </r>
  </si>
  <si>
    <r>
      <t xml:space="preserve">2010 </t>
    </r>
    <r>
      <rPr>
        <vertAlign val="superscript"/>
        <sz val="8"/>
        <color indexed="8"/>
        <rFont val="Arial"/>
        <family val="2"/>
      </rPr>
      <t>2</t>
    </r>
  </si>
  <si>
    <t>Older people (aged over 65)</t>
  </si>
  <si>
    <t>Whole population</t>
  </si>
  <si>
    <t>All 65+</t>
  </si>
  <si>
    <t>66-75</t>
  </si>
  <si>
    <t>75+</t>
  </si>
  <si>
    <t>Australia</t>
  </si>
  <si>
    <t>AUS</t>
  </si>
  <si>
    <t>2008</t>
  </si>
  <si>
    <t>2010</t>
  </si>
  <si>
    <t>Austria</t>
  </si>
  <si>
    <t>AUT</t>
  </si>
  <si>
    <t>2007</t>
  </si>
  <si>
    <t>Belgium</t>
  </si>
  <si>
    <t>BEL</t>
  </si>
  <si>
    <t>Canada</t>
  </si>
  <si>
    <t>CAN</t>
  </si>
  <si>
    <t>CHL</t>
  </si>
  <si>
    <t>2006</t>
  </si>
  <si>
    <t>2011</t>
  </si>
  <si>
    <t>Czech Republic</t>
  </si>
  <si>
    <t>CZE</t>
  </si>
  <si>
    <t>Denmark</t>
  </si>
  <si>
    <t>DNK</t>
  </si>
  <si>
    <t>EST</t>
  </si>
  <si>
    <t>Finland</t>
  </si>
  <si>
    <t>FIN</t>
  </si>
  <si>
    <t>France</t>
  </si>
  <si>
    <t>FRA</t>
  </si>
  <si>
    <t>Germany</t>
  </si>
  <si>
    <t>DEU</t>
  </si>
  <si>
    <t>Greece</t>
  </si>
  <si>
    <t>GRC</t>
  </si>
  <si>
    <t>Hungary</t>
  </si>
  <si>
    <t>HUN</t>
  </si>
  <si>
    <t>2009</t>
  </si>
  <si>
    <t>Iceland</t>
  </si>
  <si>
    <t>ISL</t>
  </si>
  <si>
    <t>Ireland</t>
  </si>
  <si>
    <t>IRL</t>
  </si>
  <si>
    <t>ISR</t>
  </si>
  <si>
    <t>Italy</t>
  </si>
  <si>
    <t>ITA</t>
  </si>
  <si>
    <t>Japan</t>
  </si>
  <si>
    <t>JPN</t>
  </si>
  <si>
    <t>Korea</t>
  </si>
  <si>
    <t>KOR</t>
  </si>
  <si>
    <t>Luxembourg</t>
  </si>
  <si>
    <t>LUX</t>
  </si>
  <si>
    <t>Mexico</t>
  </si>
  <si>
    <t>MEX</t>
  </si>
  <si>
    <t>Netherlands</t>
  </si>
  <si>
    <t>NLD</t>
  </si>
  <si>
    <t>New Zealand</t>
  </si>
  <si>
    <t>NZL</t>
  </si>
  <si>
    <t>Norway</t>
  </si>
  <si>
    <t>NOR</t>
  </si>
  <si>
    <t>Poland</t>
  </si>
  <si>
    <t>POL</t>
  </si>
  <si>
    <t>Portugal</t>
  </si>
  <si>
    <t>PRT</t>
  </si>
  <si>
    <t>Slovak Republic</t>
  </si>
  <si>
    <t>SVK</t>
  </si>
  <si>
    <t>SVN</t>
  </si>
  <si>
    <t>Spain</t>
  </si>
  <si>
    <t>ESP</t>
  </si>
  <si>
    <t>Sweden</t>
  </si>
  <si>
    <t>SWE</t>
  </si>
  <si>
    <t>Switzerland</t>
  </si>
  <si>
    <t>CHE</t>
  </si>
  <si>
    <t>Turkey</t>
  </si>
  <si>
    <t>TUR</t>
  </si>
  <si>
    <t>United Kingdom</t>
  </si>
  <si>
    <t>GBR</t>
  </si>
  <si>
    <t>United States</t>
  </si>
  <si>
    <t>USA</t>
  </si>
  <si>
    <t>OECD</t>
  </si>
  <si>
    <r>
      <rPr>
        <i/>
        <sz val="8"/>
        <color indexed="8"/>
        <rFont val="Arial"/>
        <family val="2"/>
      </rPr>
      <t>Source: OECD Income Distribution Database</t>
    </r>
    <r>
      <rPr>
        <sz val="8"/>
        <color indexed="8"/>
        <rFont val="Arial"/>
        <family val="2"/>
      </rPr>
      <t>; OECD (2008)</t>
    </r>
    <r>
      <rPr>
        <sz val="8"/>
        <color indexed="8"/>
        <rFont val="Arial"/>
        <family val="2"/>
      </rPr>
      <t xml:space="preserve">, Table 5.3. </t>
    </r>
  </si>
  <si>
    <t>1. 2006 for Chile and Japan. 2008 for Australia, Finland, France, Germany, Israel, Mexico, New Zealand, Norway, Sweden and the United States</t>
  </si>
  <si>
    <t>2. 2009 for Hungary, Ireland, Japan, New Zealand, Switzerland and Turkey. 2011 for Chile and Korea</t>
  </si>
  <si>
    <t>Old-age income avg, % of pop incomes</t>
  </si>
  <si>
    <t>Old-age poverty level</t>
  </si>
  <si>
    <t>Pensions at a Glance 2017 - © OECD 2017</t>
  </si>
  <si>
    <t>Chapter 6</t>
  </si>
  <si>
    <t>Table 6.1. Incomes of older people, 2014 or latest available year</t>
  </si>
  <si>
    <t>Version 1 - Last updated: 04-Dec-2017</t>
  </si>
  <si>
    <t>Disclaimer: http://oe.cd/disclaimer</t>
  </si>
  <si>
    <t>6.1. Incomes of older people, 2014 or latest available year</t>
  </si>
  <si>
    <t>Incomes of people aged over 65, % of total population incomes</t>
  </si>
  <si>
    <t>Latvia</t>
  </si>
  <si>
    <t>Source: OECD Income Distribution Database, http://www.oecd.org/social/income-distribution-database.htm.</t>
  </si>
  <si>
    <t>Table 6.3. Income poverty rates by age and gender</t>
  </si>
  <si>
    <t>6.3. Income poverty rates by age and gender</t>
  </si>
  <si>
    <t xml:space="preserve"> 2014 or latest availbale</t>
  </si>
  <si>
    <t>By age</t>
  </si>
  <si>
    <t>By gender</t>
  </si>
  <si>
    <t>All 66+</t>
  </si>
  <si>
    <t>76+</t>
  </si>
  <si>
    <t>Men</t>
  </si>
  <si>
    <t>Women</t>
  </si>
  <si>
    <t>Note: 2012 for Japan. 2015 for Chile, Finland, Israel, Korea, the Netherlands, the United Kingdom and the United States.</t>
  </si>
  <si>
    <t>Source: OECD Income Distribution Database, www.oecd.org/social/income-distribution-database.htm.</t>
  </si>
  <si>
    <t>Old age income (% of average income)</t>
  </si>
  <si>
    <t>Old age poverty level (rhs)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</si>
</sst>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9"/>
      <color theme="1"/>
      <name val="Arial"/>
      <family val="2"/>
    </font>
    <font>
      <b/>
      <sz val="9"/>
      <color theme="1"/>
      <name val="Arial"/>
      <family val="2"/>
    </font>
    <font>
      <i/>
      <sz val="9"/>
      <color indexed="8"/>
      <name val="Arial"/>
      <family val="2"/>
    </font>
    <font>
      <sz val="9"/>
      <color indexed="8"/>
      <name val="Arial"/>
      <family val="2"/>
    </font>
    <font>
      <u/>
      <sz val="10"/>
      <color indexed="12"/>
      <name val="MS Sans Serif"/>
      <family val="2"/>
    </font>
    <font>
      <sz val="8"/>
      <name val="Arial"/>
      <family val="2"/>
    </font>
    <font>
      <sz val="10"/>
      <name val="Arial"/>
      <family val="2"/>
    </font>
    <font>
      <u/>
      <sz val="11"/>
      <color theme="10"/>
      <name val="Calibri"/>
      <family val="2"/>
    </font>
    <font>
      <sz val="8"/>
      <color theme="1"/>
      <name val="Arial"/>
      <family val="2"/>
    </font>
    <font>
      <vertAlign val="superscript"/>
      <sz val="8"/>
      <color indexed="8"/>
      <name val="Arial"/>
      <family val="2"/>
    </font>
    <font>
      <sz val="8"/>
      <color rgb="FF000000"/>
      <name val="Arial"/>
      <family val="2"/>
    </font>
    <font>
      <sz val="10"/>
      <color theme="1"/>
      <name val="Times New Roman"/>
      <family val="1"/>
    </font>
    <font>
      <b/>
      <sz val="8"/>
      <color rgb="FF000000"/>
      <name val="Arial"/>
      <family val="2"/>
    </font>
    <font>
      <b/>
      <sz val="8"/>
      <color theme="1"/>
      <name val="Arial"/>
      <family val="2"/>
    </font>
    <font>
      <sz val="8"/>
      <color indexed="8"/>
      <name val="Arial"/>
      <family val="2"/>
    </font>
    <font>
      <i/>
      <sz val="8"/>
      <color indexed="8"/>
      <name val="Arial"/>
      <family val="2"/>
    </font>
    <font>
      <sz val="10"/>
      <color theme="1"/>
      <name val="Segoe UI"/>
      <family val="2"/>
    </font>
    <font>
      <u/>
      <sz val="10"/>
      <color theme="10"/>
      <name val="Arial"/>
      <family val="2"/>
    </font>
    <font>
      <sz val="10"/>
      <color rgb="FF010000"/>
      <name val="Arial"/>
      <family val="2"/>
    </font>
    <font>
      <b/>
      <sz val="11"/>
      <color theme="1"/>
      <name val="Arial Narrow"/>
      <family val="2"/>
    </font>
    <font>
      <sz val="10"/>
      <color theme="1"/>
      <name val="Arial Narrow"/>
      <family val="2"/>
    </font>
    <font>
      <sz val="8.5"/>
      <color theme="1"/>
      <name val="Arial Narrow"/>
      <family val="2"/>
    </font>
    <font>
      <sz val="8.5"/>
      <color rgb="FF000000"/>
      <name val="Arial Narrow"/>
      <family val="2"/>
    </font>
    <font>
      <b/>
      <sz val="8.5"/>
      <color theme="1"/>
      <name val="Arial Narrow"/>
      <family val="2"/>
    </font>
    <font>
      <sz val="8"/>
      <color theme="1"/>
      <name val="Arial Narrow"/>
      <family val="2"/>
    </font>
    <font>
      <sz val="8.5"/>
      <name val="Arial Narrow"/>
      <family val="2"/>
    </font>
    <font>
      <b/>
      <sz val="8.5"/>
      <color rgb="FF000000"/>
      <name val="Arial Narrow"/>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F4FFFF"/>
        <bgColor indexed="64"/>
      </patternFill>
    </fill>
  </fills>
  <borders count="22">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s>
  <cellStyleXfs count="8">
    <xf numFmtId="0" fontId="0" fillId="0" borderId="0"/>
    <xf numFmtId="0" fontId="1" fillId="0" borderId="0" applyNumberFormat="0" applyFill="0" applyBorder="0" applyAlignment="0" applyProtection="0"/>
    <xf numFmtId="0" fontId="8" fillId="0" borderId="0" applyNumberFormat="0" applyFill="0" applyBorder="0" applyAlignment="0" applyProtection="0"/>
    <xf numFmtId="0" fontId="9" fillId="0" borderId="0"/>
    <xf numFmtId="0" fontId="10" fillId="0" borderId="0"/>
    <xf numFmtId="0" fontId="2" fillId="0" borderId="0"/>
    <xf numFmtId="0" fontId="11" fillId="0" borderId="0" applyNumberFormat="0" applyFill="0" applyBorder="0" applyAlignment="0" applyProtection="0">
      <alignment vertical="top"/>
      <protection locked="0"/>
    </xf>
    <xf numFmtId="0" fontId="21" fillId="0" borderId="0" applyNumberFormat="0" applyFill="0" applyBorder="0" applyAlignment="0" applyProtection="0"/>
  </cellStyleXfs>
  <cellXfs count="174">
    <xf numFmtId="0" fontId="0" fillId="0" borderId="0" xfId="0"/>
    <xf numFmtId="0" fontId="1" fillId="2" borderId="0" xfId="1" applyFill="1" applyAlignment="1"/>
    <xf numFmtId="0" fontId="2" fillId="2" borderId="0" xfId="0" applyFont="1" applyFill="1" applyAlignment="1"/>
    <xf numFmtId="0" fontId="0" fillId="2" borderId="0" xfId="0" applyFont="1" applyFill="1"/>
    <xf numFmtId="0" fontId="0" fillId="2" borderId="1" xfId="0" applyFont="1" applyFill="1" applyBorder="1"/>
    <xf numFmtId="0" fontId="4" fillId="2" borderId="2" xfId="0" applyFont="1" applyFill="1" applyBorder="1"/>
    <xf numFmtId="0" fontId="4" fillId="2" borderId="3" xfId="0" applyFont="1" applyFill="1" applyBorder="1" applyAlignment="1">
      <alignment horizontal="center" wrapText="1"/>
    </xf>
    <xf numFmtId="0" fontId="4" fillId="3" borderId="0" xfId="0" applyFont="1" applyFill="1"/>
    <xf numFmtId="164" fontId="4" fillId="3" borderId="0" xfId="0" applyNumberFormat="1" applyFont="1" applyFill="1" applyAlignment="1">
      <alignment horizontal="center"/>
    </xf>
    <xf numFmtId="1" fontId="0" fillId="3" borderId="0" xfId="0" applyNumberFormat="1" applyFill="1" applyAlignment="1">
      <alignment horizontal="center"/>
    </xf>
    <xf numFmtId="0" fontId="0" fillId="2" borderId="0" xfId="0" applyFill="1"/>
    <xf numFmtId="0" fontId="4" fillId="2" borderId="0" xfId="0" applyFont="1" applyFill="1"/>
    <xf numFmtId="164" fontId="4" fillId="2" borderId="0" xfId="0" applyNumberFormat="1" applyFont="1" applyFill="1" applyAlignment="1">
      <alignment horizontal="center"/>
    </xf>
    <xf numFmtId="1" fontId="0" fillId="2" borderId="0" xfId="0" applyNumberFormat="1" applyFill="1" applyAlignment="1">
      <alignment horizontal="center"/>
    </xf>
    <xf numFmtId="0" fontId="0" fillId="3" borderId="0" xfId="0" applyFill="1"/>
    <xf numFmtId="0" fontId="0" fillId="3" borderId="0" xfId="0" applyFill="1" applyAlignment="1">
      <alignment horizontal="center"/>
    </xf>
    <xf numFmtId="164" fontId="4" fillId="2" borderId="2" xfId="0" applyNumberFormat="1" applyFont="1" applyFill="1" applyBorder="1" applyAlignment="1">
      <alignment horizontal="center"/>
    </xf>
    <xf numFmtId="1" fontId="0" fillId="2" borderId="2" xfId="0" applyNumberFormat="1" applyFill="1" applyBorder="1" applyAlignment="1">
      <alignment horizontal="center"/>
    </xf>
    <xf numFmtId="0" fontId="5" fillId="2" borderId="2" xfId="0" applyFont="1" applyFill="1" applyBorder="1"/>
    <xf numFmtId="164" fontId="3" fillId="2" borderId="2" xfId="0" applyNumberFormat="1" applyFont="1" applyFill="1" applyBorder="1" applyAlignment="1">
      <alignment horizontal="center"/>
    </xf>
    <xf numFmtId="1" fontId="3" fillId="2" borderId="2" xfId="0" applyNumberFormat="1" applyFont="1" applyFill="1" applyBorder="1" applyAlignment="1">
      <alignment horizontal="center"/>
    </xf>
    <xf numFmtId="164" fontId="4" fillId="2" borderId="0" xfId="0" applyNumberFormat="1" applyFont="1" applyFill="1"/>
    <xf numFmtId="1" fontId="0" fillId="2" borderId="0" xfId="0" applyNumberFormat="1" applyFill="1"/>
    <xf numFmtId="164" fontId="3" fillId="2" borderId="2" xfId="0" applyNumberFormat="1" applyFont="1" applyFill="1" applyBorder="1"/>
    <xf numFmtId="1" fontId="3" fillId="2" borderId="2" xfId="0" applyNumberFormat="1" applyFont="1" applyFill="1" applyBorder="1"/>
    <xf numFmtId="0" fontId="0" fillId="2" borderId="0" xfId="0" applyFill="1" applyBorder="1"/>
    <xf numFmtId="0" fontId="11" fillId="2" borderId="0" xfId="6" applyFill="1" applyAlignment="1" applyProtection="1"/>
    <xf numFmtId="0" fontId="2" fillId="2" borderId="0" xfId="0" applyFont="1" applyFill="1" applyAlignment="1">
      <alignment horizontal="center"/>
    </xf>
    <xf numFmtId="0" fontId="0" fillId="2" borderId="0" xfId="0" applyFill="1" applyAlignment="1">
      <alignment horizontal="center"/>
    </xf>
    <xf numFmtId="0" fontId="0" fillId="2" borderId="0" xfId="0" applyFill="1" applyBorder="1" applyAlignment="1">
      <alignment vertical="center"/>
    </xf>
    <xf numFmtId="0" fontId="0" fillId="2" borderId="4" xfId="0" applyFill="1" applyBorder="1" applyAlignment="1">
      <alignment vertical="center"/>
    </xf>
    <xf numFmtId="0" fontId="0" fillId="2" borderId="0" xfId="0" applyFill="1" applyAlignment="1">
      <alignment vertical="center"/>
    </xf>
    <xf numFmtId="0" fontId="12" fillId="2" borderId="5"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3" borderId="4" xfId="0" applyFont="1" applyFill="1" applyBorder="1" applyAlignment="1">
      <alignment horizontal="left"/>
    </xf>
    <xf numFmtId="164" fontId="14" fillId="3" borderId="0" xfId="0" applyNumberFormat="1" applyFont="1" applyFill="1" applyBorder="1" applyAlignment="1">
      <alignment horizontal="center"/>
    </xf>
    <xf numFmtId="164" fontId="12" fillId="3" borderId="4" xfId="0" applyNumberFormat="1" applyFont="1" applyFill="1" applyBorder="1" applyAlignment="1">
      <alignment horizontal="center" wrapText="1"/>
    </xf>
    <xf numFmtId="164" fontId="12" fillId="3" borderId="7" xfId="0" applyNumberFormat="1" applyFont="1" applyFill="1" applyBorder="1" applyAlignment="1">
      <alignment horizontal="center" wrapText="1"/>
    </xf>
    <xf numFmtId="164" fontId="12" fillId="3" borderId="0" xfId="0" applyNumberFormat="1" applyFont="1" applyFill="1" applyBorder="1" applyAlignment="1">
      <alignment horizontal="center" wrapText="1"/>
    </xf>
    <xf numFmtId="0" fontId="2" fillId="2" borderId="0" xfId="5" applyFill="1"/>
    <xf numFmtId="164" fontId="0" fillId="2" borderId="0" xfId="0" applyNumberFormat="1" applyFill="1"/>
    <xf numFmtId="0" fontId="14" fillId="2" borderId="0" xfId="0" applyFont="1" applyFill="1" applyBorder="1" applyAlignment="1">
      <alignment horizontal="left"/>
    </xf>
    <xf numFmtId="164" fontId="14" fillId="2" borderId="0" xfId="0" applyNumberFormat="1" applyFont="1" applyFill="1" applyBorder="1" applyAlignment="1">
      <alignment horizontal="center"/>
    </xf>
    <xf numFmtId="164" fontId="12" fillId="2" borderId="0" xfId="0" applyNumberFormat="1" applyFont="1" applyFill="1" applyBorder="1" applyAlignment="1">
      <alignment horizontal="center" wrapText="1"/>
    </xf>
    <xf numFmtId="164" fontId="12" fillId="2" borderId="8" xfId="0" applyNumberFormat="1" applyFont="1" applyFill="1" applyBorder="1" applyAlignment="1">
      <alignment horizontal="center" wrapText="1"/>
    </xf>
    <xf numFmtId="0" fontId="14" fillId="3" borderId="0" xfId="0" applyFont="1" applyFill="1" applyBorder="1" applyAlignment="1">
      <alignment horizontal="left"/>
    </xf>
    <xf numFmtId="164" fontId="12" fillId="3" borderId="8" xfId="0" applyNumberFormat="1" applyFont="1" applyFill="1" applyBorder="1" applyAlignment="1">
      <alignment horizontal="center" wrapText="1"/>
    </xf>
    <xf numFmtId="0" fontId="15" fillId="3" borderId="0" xfId="0" applyFont="1" applyFill="1" applyBorder="1"/>
    <xf numFmtId="0" fontId="15" fillId="3" borderId="0" xfId="0" applyFont="1" applyFill="1" applyBorder="1" applyAlignment="1">
      <alignment horizontal="center"/>
    </xf>
    <xf numFmtId="0" fontId="15" fillId="3" borderId="0" xfId="0" applyFont="1" applyFill="1" applyBorder="1" applyAlignment="1">
      <alignment horizontal="center" wrapText="1"/>
    </xf>
    <xf numFmtId="0" fontId="15" fillId="3" borderId="8" xfId="0" applyFont="1" applyFill="1" applyBorder="1" applyAlignment="1">
      <alignment horizontal="center" wrapText="1"/>
    </xf>
    <xf numFmtId="0" fontId="15" fillId="3" borderId="0" xfId="0" applyFont="1" applyFill="1" applyAlignment="1">
      <alignment horizontal="right"/>
    </xf>
    <xf numFmtId="0" fontId="15" fillId="3" borderId="0" xfId="0" applyFont="1" applyFill="1" applyAlignment="1">
      <alignment horizontal="right" wrapText="1"/>
    </xf>
    <xf numFmtId="0" fontId="15" fillId="3" borderId="0" xfId="0" applyFont="1" applyFill="1" applyBorder="1" applyAlignment="1">
      <alignment horizontal="right" wrapText="1"/>
    </xf>
    <xf numFmtId="0" fontId="16" fillId="2" borderId="9" xfId="0" applyFont="1" applyFill="1" applyBorder="1" applyAlignment="1">
      <alignment horizontal="left"/>
    </xf>
    <xf numFmtId="164" fontId="17" fillId="2" borderId="9" xfId="0" applyNumberFormat="1" applyFont="1" applyFill="1" applyBorder="1" applyAlignment="1">
      <alignment horizontal="center" vertical="center" wrapText="1"/>
    </xf>
    <xf numFmtId="164" fontId="17" fillId="2" borderId="10" xfId="0" applyNumberFormat="1" applyFont="1" applyFill="1" applyBorder="1" applyAlignment="1">
      <alignment horizontal="center" vertical="center" wrapText="1"/>
    </xf>
    <xf numFmtId="0" fontId="12" fillId="2" borderId="0" xfId="0" applyFont="1" applyFill="1"/>
    <xf numFmtId="0" fontId="0" fillId="0" borderId="0" xfId="0" applyAlignment="1">
      <alignment horizontal="center" vertical="center" wrapText="1"/>
    </xf>
    <xf numFmtId="0" fontId="0" fillId="0" borderId="0" xfId="0" applyAlignment="1">
      <alignment horizontal="center"/>
    </xf>
    <xf numFmtId="164" fontId="0" fillId="0" borderId="0" xfId="0" applyNumberFormat="1" applyAlignment="1">
      <alignment horizontal="center"/>
    </xf>
    <xf numFmtId="0" fontId="20" fillId="0" borderId="0" xfId="0" applyFont="1"/>
    <xf numFmtId="0" fontId="21" fillId="4" borderId="0" xfId="7" applyFill="1" applyAlignment="1"/>
    <xf numFmtId="0" fontId="22" fillId="4" borderId="0" xfId="5" applyFont="1" applyFill="1" applyAlignment="1"/>
    <xf numFmtId="0" fontId="25" fillId="2" borderId="1" xfId="5" applyFont="1" applyFill="1" applyBorder="1"/>
    <xf numFmtId="0" fontId="25" fillId="2" borderId="12" xfId="5" applyFont="1" applyFill="1" applyBorder="1"/>
    <xf numFmtId="0" fontId="25" fillId="2" borderId="2" xfId="5" applyFont="1" applyFill="1" applyBorder="1"/>
    <xf numFmtId="0" fontId="26" fillId="2" borderId="3" xfId="5" applyFont="1" applyFill="1" applyBorder="1" applyAlignment="1">
      <alignment horizontal="center" wrapText="1"/>
    </xf>
    <xf numFmtId="0" fontId="25" fillId="2" borderId="14" xfId="5" applyFont="1" applyFill="1" applyBorder="1"/>
    <xf numFmtId="0" fontId="25" fillId="5" borderId="0" xfId="5" applyFont="1" applyFill="1"/>
    <xf numFmtId="164" fontId="25" fillId="5" borderId="0" xfId="5" applyNumberFormat="1" applyFont="1" applyFill="1" applyAlignment="1">
      <alignment horizontal="center"/>
    </xf>
    <xf numFmtId="1" fontId="25" fillId="5" borderId="0" xfId="5" applyNumberFormat="1" applyFont="1" applyFill="1" applyAlignment="1">
      <alignment horizontal="center"/>
    </xf>
    <xf numFmtId="0" fontId="25" fillId="2" borderId="0" xfId="5" applyFont="1" applyFill="1"/>
    <xf numFmtId="164" fontId="25" fillId="2" borderId="0" xfId="5" applyNumberFormat="1" applyFont="1" applyFill="1" applyAlignment="1">
      <alignment horizontal="center"/>
    </xf>
    <xf numFmtId="1" fontId="25" fillId="2" borderId="0" xfId="5" applyNumberFormat="1" applyFont="1" applyFill="1" applyAlignment="1">
      <alignment horizontal="center"/>
    </xf>
    <xf numFmtId="164" fontId="25" fillId="2" borderId="2" xfId="5" applyNumberFormat="1" applyFont="1" applyFill="1" applyBorder="1" applyAlignment="1">
      <alignment horizontal="center"/>
    </xf>
    <xf numFmtId="1" fontId="25" fillId="2" borderId="2" xfId="5" applyNumberFormat="1" applyFont="1" applyFill="1" applyBorder="1" applyAlignment="1">
      <alignment horizontal="center"/>
    </xf>
    <xf numFmtId="0" fontId="27" fillId="2" borderId="2" xfId="5" applyFont="1" applyFill="1" applyBorder="1"/>
    <xf numFmtId="164" fontId="27" fillId="2" borderId="2" xfId="5" applyNumberFormat="1" applyFont="1" applyFill="1" applyBorder="1" applyAlignment="1">
      <alignment horizontal="center"/>
    </xf>
    <xf numFmtId="1" fontId="27" fillId="2" borderId="2" xfId="5" applyNumberFormat="1" applyFont="1" applyFill="1" applyBorder="1" applyAlignment="1">
      <alignment horizontal="center"/>
    </xf>
    <xf numFmtId="0" fontId="4" fillId="2" borderId="0" xfId="5" applyFont="1" applyFill="1"/>
    <xf numFmtId="164" fontId="4" fillId="2" borderId="0" xfId="5" applyNumberFormat="1" applyFont="1" applyFill="1"/>
    <xf numFmtId="0" fontId="4" fillId="0" borderId="0" xfId="5" applyFont="1"/>
    <xf numFmtId="164" fontId="4" fillId="0" borderId="0" xfId="5" applyNumberFormat="1" applyFont="1" applyFill="1"/>
    <xf numFmtId="0" fontId="2" fillId="0" borderId="0" xfId="5"/>
    <xf numFmtId="0" fontId="2" fillId="0" borderId="0" xfId="5" applyBorder="1"/>
    <xf numFmtId="0" fontId="1" fillId="4" borderId="0" xfId="1" applyFill="1" applyAlignment="1"/>
    <xf numFmtId="0" fontId="22" fillId="4" borderId="0" xfId="0" applyFont="1" applyFill="1" applyAlignment="1"/>
    <xf numFmtId="0" fontId="25" fillId="2" borderId="3" xfId="0" applyFont="1" applyFill="1" applyBorder="1" applyAlignment="1">
      <alignment vertical="center"/>
    </xf>
    <xf numFmtId="0" fontId="25" fillId="2" borderId="3" xfId="0" applyFont="1" applyFill="1" applyBorder="1"/>
    <xf numFmtId="0" fontId="25" fillId="2" borderId="15" xfId="0" applyFont="1" applyFill="1" applyBorder="1"/>
    <xf numFmtId="0" fontId="25" fillId="2" borderId="1" xfId="0" applyFont="1" applyFill="1" applyBorder="1" applyAlignment="1">
      <alignment vertical="center"/>
    </xf>
    <xf numFmtId="0" fontId="25" fillId="2" borderId="0" xfId="0" applyFont="1" applyFill="1" applyBorder="1" applyAlignment="1">
      <alignment vertical="center"/>
    </xf>
    <xf numFmtId="0" fontId="25" fillId="2" borderId="3" xfId="0" applyFont="1" applyFill="1" applyBorder="1" applyAlignment="1">
      <alignment horizontal="center" vertical="center" wrapText="1"/>
    </xf>
    <xf numFmtId="0" fontId="25" fillId="2" borderId="2" xfId="0" applyFont="1" applyFill="1" applyBorder="1" applyAlignment="1">
      <alignment vertical="center"/>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6" fillId="5" borderId="0" xfId="0" applyFont="1" applyFill="1" applyBorder="1" applyAlignment="1">
      <alignment horizontal="left"/>
    </xf>
    <xf numFmtId="164" fontId="26" fillId="5" borderId="0" xfId="0" applyNumberFormat="1" applyFont="1" applyFill="1" applyBorder="1" applyAlignment="1">
      <alignment horizontal="center"/>
    </xf>
    <xf numFmtId="164" fontId="29" fillId="5" borderId="0" xfId="0" applyNumberFormat="1" applyFont="1" applyFill="1" applyBorder="1" applyAlignment="1">
      <alignment horizontal="center" wrapText="1"/>
    </xf>
    <xf numFmtId="164" fontId="25" fillId="5" borderId="19" xfId="0" applyNumberFormat="1" applyFont="1" applyFill="1" applyBorder="1" applyAlignment="1">
      <alignment horizontal="center"/>
    </xf>
    <xf numFmtId="164" fontId="25" fillId="5" borderId="20" xfId="0" applyNumberFormat="1" applyFont="1" applyFill="1" applyBorder="1" applyAlignment="1">
      <alignment horizontal="center"/>
    </xf>
    <xf numFmtId="164" fontId="29" fillId="5" borderId="17" xfId="0" applyNumberFormat="1" applyFont="1" applyFill="1" applyBorder="1" applyAlignment="1">
      <alignment horizontal="center" wrapText="1"/>
    </xf>
    <xf numFmtId="0" fontId="26" fillId="5" borderId="12" xfId="0" applyFont="1" applyFill="1" applyBorder="1" applyAlignment="1">
      <alignment horizontal="left"/>
    </xf>
    <xf numFmtId="164" fontId="26" fillId="5" borderId="1" xfId="0" applyNumberFormat="1" applyFont="1" applyFill="1" applyBorder="1" applyAlignment="1">
      <alignment horizontal="center"/>
    </xf>
    <xf numFmtId="164" fontId="29" fillId="5" borderId="1" xfId="0" applyNumberFormat="1" applyFont="1" applyFill="1" applyBorder="1" applyAlignment="1">
      <alignment horizontal="center" wrapText="1"/>
    </xf>
    <xf numFmtId="164" fontId="29" fillId="5" borderId="21" xfId="0" applyNumberFormat="1" applyFont="1" applyFill="1" applyBorder="1" applyAlignment="1">
      <alignment horizontal="center" wrapText="1"/>
    </xf>
    <xf numFmtId="164" fontId="25" fillId="5" borderId="12" xfId="0" applyNumberFormat="1" applyFont="1" applyFill="1" applyBorder="1" applyAlignment="1">
      <alignment horizontal="center"/>
    </xf>
    <xf numFmtId="164" fontId="25" fillId="5" borderId="21" xfId="0" applyNumberFormat="1" applyFont="1" applyFill="1" applyBorder="1" applyAlignment="1">
      <alignment horizontal="center"/>
    </xf>
    <xf numFmtId="0" fontId="26" fillId="2" borderId="0" xfId="0" applyFont="1" applyFill="1" applyBorder="1" applyAlignment="1">
      <alignment horizontal="left"/>
    </xf>
    <xf numFmtId="164" fontId="26" fillId="2" borderId="0" xfId="0" applyNumberFormat="1" applyFont="1" applyFill="1" applyBorder="1" applyAlignment="1">
      <alignment horizontal="center"/>
    </xf>
    <xf numFmtId="164" fontId="29" fillId="2" borderId="0" xfId="0" applyNumberFormat="1" applyFont="1" applyFill="1" applyBorder="1" applyAlignment="1">
      <alignment horizontal="center" wrapText="1"/>
    </xf>
    <xf numFmtId="164" fontId="25" fillId="2" borderId="19" xfId="0" applyNumberFormat="1" applyFont="1" applyFill="1" applyBorder="1" applyAlignment="1">
      <alignment horizontal="center"/>
    </xf>
    <xf numFmtId="164" fontId="25" fillId="2" borderId="20" xfId="0" applyNumberFormat="1" applyFont="1" applyFill="1" applyBorder="1" applyAlignment="1">
      <alignment horizontal="center"/>
    </xf>
    <xf numFmtId="164" fontId="29" fillId="2" borderId="17" xfId="0" applyNumberFormat="1" applyFont="1" applyFill="1" applyBorder="1" applyAlignment="1">
      <alignment horizontal="center" wrapText="1"/>
    </xf>
    <xf numFmtId="0" fontId="26" fillId="2" borderId="19" xfId="0" applyFont="1" applyFill="1" applyBorder="1" applyAlignment="1">
      <alignment horizontal="left"/>
    </xf>
    <xf numFmtId="164" fontId="29" fillId="2" borderId="20" xfId="0" applyNumberFormat="1" applyFont="1" applyFill="1" applyBorder="1" applyAlignment="1">
      <alignment horizontal="center" wrapText="1"/>
    </xf>
    <xf numFmtId="0" fontId="26" fillId="5" borderId="19" xfId="0" applyFont="1" applyFill="1" applyBorder="1" applyAlignment="1">
      <alignment horizontal="left"/>
    </xf>
    <xf numFmtId="164" fontId="29" fillId="5" borderId="20" xfId="0" applyNumberFormat="1" applyFont="1" applyFill="1" applyBorder="1" applyAlignment="1">
      <alignment horizontal="center" wrapText="1"/>
    </xf>
    <xf numFmtId="0" fontId="25" fillId="5" borderId="19" xfId="0" applyFont="1" applyFill="1" applyBorder="1"/>
    <xf numFmtId="0" fontId="26" fillId="2" borderId="2" xfId="0" applyFont="1" applyFill="1" applyBorder="1" applyAlignment="1">
      <alignment horizontal="left"/>
    </xf>
    <xf numFmtId="164" fontId="26" fillId="2" borderId="2" xfId="0" applyNumberFormat="1" applyFont="1" applyFill="1" applyBorder="1" applyAlignment="1">
      <alignment horizontal="center"/>
    </xf>
    <xf numFmtId="164" fontId="29" fillId="2" borderId="2" xfId="0" applyNumberFormat="1" applyFont="1" applyFill="1" applyBorder="1" applyAlignment="1">
      <alignment horizontal="center" wrapText="1"/>
    </xf>
    <xf numFmtId="164" fontId="25" fillId="2" borderId="14" xfId="0" applyNumberFormat="1" applyFont="1" applyFill="1" applyBorder="1" applyAlignment="1">
      <alignment horizontal="center"/>
    </xf>
    <xf numFmtId="164" fontId="25" fillId="2" borderId="18" xfId="0" applyNumberFormat="1" applyFont="1" applyFill="1" applyBorder="1" applyAlignment="1">
      <alignment horizontal="center"/>
    </xf>
    <xf numFmtId="164" fontId="29" fillId="2" borderId="13" xfId="0" applyNumberFormat="1" applyFont="1" applyFill="1" applyBorder="1" applyAlignment="1">
      <alignment horizontal="center" wrapText="1"/>
    </xf>
    <xf numFmtId="0" fontId="30" fillId="2" borderId="14" xfId="0" applyFont="1" applyFill="1" applyBorder="1" applyAlignment="1">
      <alignment horizontal="left"/>
    </xf>
    <xf numFmtId="164" fontId="27" fillId="2" borderId="2" xfId="0" applyNumberFormat="1" applyFont="1" applyFill="1" applyBorder="1" applyAlignment="1">
      <alignment horizontal="center" vertical="center" wrapText="1"/>
    </xf>
    <xf numFmtId="164" fontId="27" fillId="2" borderId="18" xfId="0" applyNumberFormat="1" applyFont="1" applyFill="1" applyBorder="1" applyAlignment="1">
      <alignment horizontal="center" vertical="center" wrapText="1"/>
    </xf>
    <xf numFmtId="164" fontId="27" fillId="2" borderId="14" xfId="0" applyNumberFormat="1" applyFont="1" applyFill="1" applyBorder="1" applyAlignment="1">
      <alignment horizontal="center" vertical="center" wrapText="1"/>
    </xf>
    <xf numFmtId="0" fontId="25" fillId="2" borderId="0" xfId="0" applyFont="1" applyFill="1"/>
    <xf numFmtId="0" fontId="5" fillId="0" borderId="0" xfId="5" applyFont="1" applyBorder="1"/>
    <xf numFmtId="164" fontId="3" fillId="0" borderId="0" xfId="5" applyNumberFormat="1" applyFont="1" applyBorder="1"/>
    <xf numFmtId="2" fontId="0" fillId="0" borderId="0" xfId="0" applyNumberFormat="1" applyAlignment="1">
      <alignment horizontal="center"/>
    </xf>
    <xf numFmtId="0" fontId="28" fillId="2" borderId="0" xfId="5" applyFont="1" applyFill="1" applyAlignment="1">
      <alignment wrapText="1"/>
    </xf>
    <xf numFmtId="0" fontId="23" fillId="2" borderId="0" xfId="5" applyFont="1" applyFill="1" applyAlignment="1">
      <alignment horizontal="center" wrapText="1"/>
    </xf>
    <xf numFmtId="0" fontId="24" fillId="2" borderId="0" xfId="5" applyFont="1" applyFill="1" applyAlignment="1">
      <alignment wrapText="1"/>
    </xf>
    <xf numFmtId="0" fontId="25" fillId="2" borderId="1" xfId="5" applyFont="1" applyFill="1" applyBorder="1" applyAlignment="1">
      <alignment horizontal="center" wrapText="1"/>
    </xf>
    <xf numFmtId="0" fontId="25" fillId="2" borderId="11" xfId="5" applyFont="1" applyFill="1" applyBorder="1" applyAlignment="1">
      <alignment horizontal="center" wrapText="1"/>
    </xf>
    <xf numFmtId="0" fontId="25" fillId="2" borderId="13" xfId="5" applyFont="1" applyFill="1" applyBorder="1" applyAlignment="1">
      <alignment horizontal="center" wrapText="1"/>
    </xf>
    <xf numFmtId="0" fontId="25" fillId="2" borderId="12" xfId="5" applyFont="1" applyFill="1" applyBorder="1" applyAlignment="1">
      <alignment horizontal="center" wrapText="1"/>
    </xf>
    <xf numFmtId="0" fontId="25" fillId="2" borderId="14" xfId="5" applyFont="1" applyFill="1" applyBorder="1" applyAlignment="1">
      <alignment horizontal="center" wrapText="1"/>
    </xf>
    <xf numFmtId="0" fontId="25" fillId="2" borderId="3"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3" fillId="2" borderId="0" xfId="0" applyFont="1" applyFill="1" applyAlignment="1">
      <alignment horizontal="center" wrapText="1"/>
    </xf>
    <xf numFmtId="0" fontId="4" fillId="2" borderId="0" xfId="0" applyFont="1" applyFill="1" applyBorder="1" applyAlignment="1">
      <alignment horizontal="center" wrapText="1"/>
    </xf>
    <xf numFmtId="0" fontId="25" fillId="2" borderId="11"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4" fillId="2" borderId="0" xfId="0" applyFont="1" applyFill="1" applyAlignment="1">
      <alignment wrapText="1"/>
    </xf>
    <xf numFmtId="0" fontId="0" fillId="2" borderId="0" xfId="0" applyFill="1" applyAlignment="1">
      <alignment wrapText="1"/>
    </xf>
    <xf numFmtId="0" fontId="3" fillId="2" borderId="0" xfId="0" applyFont="1" applyFill="1" applyAlignment="1">
      <alignment horizontal="center" wrapText="1"/>
    </xf>
    <xf numFmtId="0" fontId="0" fillId="2" borderId="0" xfId="0" applyFont="1" applyFill="1" applyAlignment="1">
      <alignment wrapText="1"/>
    </xf>
    <xf numFmtId="0" fontId="0" fillId="2" borderId="1" xfId="0" applyFont="1" applyFill="1" applyBorder="1" applyAlignment="1">
      <alignment horizontal="center" wrapText="1"/>
    </xf>
    <xf numFmtId="0" fontId="0" fillId="2" borderId="2" xfId="0" applyFont="1" applyFill="1" applyBorder="1" applyAlignment="1">
      <alignment horizontal="center" wrapText="1"/>
    </xf>
    <xf numFmtId="0" fontId="18" fillId="2" borderId="4" xfId="0" applyFont="1" applyFill="1" applyBorder="1" applyAlignment="1">
      <alignment horizontal="left" wrapText="1"/>
    </xf>
    <xf numFmtId="0" fontId="0" fillId="0" borderId="4" xfId="0" applyBorder="1" applyAlignment="1">
      <alignment wrapText="1"/>
    </xf>
    <xf numFmtId="0" fontId="12" fillId="2" borderId="0" xfId="0" applyFont="1" applyFill="1" applyAlignment="1">
      <alignment wrapText="1"/>
    </xf>
    <xf numFmtId="0" fontId="0" fillId="0" borderId="0" xfId="0" applyAlignment="1">
      <alignment wrapText="1"/>
    </xf>
    <xf numFmtId="0" fontId="5" fillId="2" borderId="0" xfId="0" applyFont="1" applyFill="1" applyAlignment="1">
      <alignment horizontal="center"/>
    </xf>
    <xf numFmtId="0" fontId="4" fillId="2" borderId="0" xfId="0" applyFont="1" applyFill="1" applyAlignment="1">
      <alignment horizont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9" xfId="0" applyFont="1" applyFill="1" applyBorder="1" applyAlignment="1">
      <alignment horizontal="center" vertical="center" wrapText="1"/>
    </xf>
  </cellXfs>
  <cellStyles count="8">
    <cellStyle name="Hyperlink" xfId="1" builtinId="8"/>
    <cellStyle name="Hyperlink 2" xfId="2" xr:uid="{00000000-0005-0000-0000-000001000000}"/>
    <cellStyle name="Hyperlink 3" xfId="6" xr:uid="{00000000-0005-0000-0000-000002000000}"/>
    <cellStyle name="Hyperlink 4" xfId="7" xr:uid="{00000000-0005-0000-0000-000003000000}"/>
    <cellStyle name="Normal" xfId="0" builtinId="0"/>
    <cellStyle name="Normal 2" xfId="3" xr:uid="{00000000-0005-0000-0000-000005000000}"/>
    <cellStyle name="Normal 2 2" xfId="4" xr:uid="{00000000-0005-0000-0000-000006000000}"/>
    <cellStyle name="Normal 3" xfId="5" xr:uid="{00000000-0005-0000-0000-000007000000}"/>
  </cellStyles>
  <dxfs count="0"/>
  <tableStyles count="0" defaultTableStyle="TableStyleMedium9" defaultPivotStyle="PivotStyleLight16"/>
  <colors>
    <mruColors>
      <color rgb="FF243E52"/>
      <color rgb="FF4B82AD"/>
      <color rgb="FF76A3C4"/>
      <color rgb="FF437397"/>
      <color rgb="FFA4C2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6.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styles" Target="styles.xml"/><Relationship Id="rId5" Type="http://schemas.openxmlformats.org/officeDocument/2006/relationships/worksheet" Target="worksheets/sheet4.xml"/><Relationship Id="rId10" Type="http://schemas.openxmlformats.org/officeDocument/2006/relationships/theme" Target="theme/theme1.xml"/><Relationship Id="rId4" Type="http://schemas.openxmlformats.org/officeDocument/2006/relationships/chartsheet" Target="chartsheets/sheet1.xml"/><Relationship Id="rId9" Type="http://schemas.openxmlformats.org/officeDocument/2006/relationships/worksheet" Target="worksheets/sheet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7976836184855874E-2"/>
          <c:y val="0.1323115536524119"/>
          <c:w val="0.85997042110351063"/>
          <c:h val="0.62111526868722855"/>
        </c:manualLayout>
      </c:layout>
      <c:barChart>
        <c:barDir val="col"/>
        <c:grouping val="clustered"/>
        <c:varyColors val="0"/>
        <c:ser>
          <c:idx val="0"/>
          <c:order val="0"/>
          <c:tx>
            <c:strRef>
              <c:f>ChartData_new!$D$4</c:f>
              <c:strCache>
                <c:ptCount val="1"/>
                <c:pt idx="0">
                  <c:v>Old age income (% of average income)</c:v>
                </c:pt>
              </c:strCache>
            </c:strRef>
          </c:tx>
          <c:spPr>
            <a:solidFill>
              <a:srgbClr val="4B82AD"/>
            </a:solidFill>
            <a:ln w="3175">
              <a:solidFill>
                <a:srgbClr val="000000"/>
              </a:solidFill>
              <a:prstDash val="solid"/>
            </a:ln>
            <a:effectLst/>
          </c:spPr>
          <c:invertIfNegative val="0"/>
          <c:dPt>
            <c:idx val="8"/>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1-7895-4FDF-8AD2-72C79E1493FF}"/>
              </c:ext>
            </c:extLst>
          </c:dPt>
          <c:dPt>
            <c:idx val="10"/>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3-7895-4FDF-8AD2-72C79E1493FF}"/>
              </c:ext>
            </c:extLst>
          </c:dPt>
          <c:dPt>
            <c:idx val="12"/>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5-7895-4FDF-8AD2-72C79E1493FF}"/>
              </c:ext>
            </c:extLst>
          </c:dPt>
          <c:dPt>
            <c:idx val="18"/>
            <c:invertIfNegative val="0"/>
            <c:bubble3D val="0"/>
            <c:spPr>
              <a:solidFill>
                <a:srgbClr val="002060"/>
              </a:solidFill>
              <a:ln w="38100">
                <a:solidFill>
                  <a:srgbClr val="000000"/>
                </a:solidFill>
                <a:prstDash val="solid"/>
              </a:ln>
              <a:effectLst/>
            </c:spPr>
            <c:extLst>
              <c:ext xmlns:c16="http://schemas.microsoft.com/office/drawing/2014/chart" uri="{C3380CC4-5D6E-409C-BE32-E72D297353CC}">
                <c16:uniqueId val="{00000006-1704-49C6-8BEA-EF054D0B919B}"/>
              </c:ext>
            </c:extLst>
          </c:dPt>
          <c:cat>
            <c:strRef>
              <c:f>ChartData_new!$A$5:$A$30</c:f>
              <c:strCache>
                <c:ptCount val="26"/>
                <c:pt idx="0">
                  <c:v>FRA</c:v>
                </c:pt>
                <c:pt idx="1">
                  <c:v>LUX</c:v>
                </c:pt>
                <c:pt idx="2">
                  <c:v>ESP</c:v>
                </c:pt>
                <c:pt idx="3">
                  <c:v>ITA</c:v>
                </c:pt>
                <c:pt idx="4">
                  <c:v>PRT</c:v>
                </c:pt>
                <c:pt idx="5">
                  <c:v>USA</c:v>
                </c:pt>
                <c:pt idx="6">
                  <c:v>AUT</c:v>
                </c:pt>
                <c:pt idx="7">
                  <c:v>CAN</c:v>
                </c:pt>
                <c:pt idx="8">
                  <c:v>SVN</c:v>
                </c:pt>
                <c:pt idx="9">
                  <c:v>NOR</c:v>
                </c:pt>
                <c:pt idx="10">
                  <c:v>JPN</c:v>
                </c:pt>
                <c:pt idx="11">
                  <c:v>IRL</c:v>
                </c:pt>
                <c:pt idx="12">
                  <c:v>DEU</c:v>
                </c:pt>
                <c:pt idx="13">
                  <c:v>SVK</c:v>
                </c:pt>
                <c:pt idx="14">
                  <c:v>NZL</c:v>
                </c:pt>
                <c:pt idx="15">
                  <c:v>SWE</c:v>
                </c:pt>
                <c:pt idx="16">
                  <c:v>ISL</c:v>
                </c:pt>
                <c:pt idx="17">
                  <c:v>FIN</c:v>
                </c:pt>
                <c:pt idx="18">
                  <c:v>NLD</c:v>
                </c:pt>
                <c:pt idx="19">
                  <c:v>GBR</c:v>
                </c:pt>
                <c:pt idx="20">
                  <c:v>CHE</c:v>
                </c:pt>
                <c:pt idx="21">
                  <c:v>BEL</c:v>
                </c:pt>
                <c:pt idx="22">
                  <c:v>DNK</c:v>
                </c:pt>
                <c:pt idx="23">
                  <c:v>CZE</c:v>
                </c:pt>
                <c:pt idx="24">
                  <c:v>AUS</c:v>
                </c:pt>
                <c:pt idx="25">
                  <c:v>EST</c:v>
                </c:pt>
              </c:strCache>
            </c:strRef>
          </c:cat>
          <c:val>
            <c:numRef>
              <c:f>ChartData_new!$D$5:$D$30</c:f>
              <c:numCache>
                <c:formatCode>0.00</c:formatCode>
                <c:ptCount val="26"/>
                <c:pt idx="0">
                  <c:v>103.43565589924005</c:v>
                </c:pt>
                <c:pt idx="1">
                  <c:v>100.55536669366153</c:v>
                </c:pt>
                <c:pt idx="2">
                  <c:v>98.800997926615253</c:v>
                </c:pt>
                <c:pt idx="3">
                  <c:v>98.75617866304593</c:v>
                </c:pt>
                <c:pt idx="4">
                  <c:v>95.024461499669513</c:v>
                </c:pt>
                <c:pt idx="5">
                  <c:v>94.472884576081356</c:v>
                </c:pt>
                <c:pt idx="6">
                  <c:v>93.445141874179001</c:v>
                </c:pt>
                <c:pt idx="7">
                  <c:v>91.124467045144257</c:v>
                </c:pt>
                <c:pt idx="8">
                  <c:v>90.60935995223231</c:v>
                </c:pt>
                <c:pt idx="9">
                  <c:v>90.395393198962083</c:v>
                </c:pt>
                <c:pt idx="10">
                  <c:v>89.752656498293476</c:v>
                </c:pt>
                <c:pt idx="11">
                  <c:v>89.151043482340839</c:v>
                </c:pt>
                <c:pt idx="12">
                  <c:v>88.475799611960866</c:v>
                </c:pt>
                <c:pt idx="13">
                  <c:v>87.491686610648685</c:v>
                </c:pt>
                <c:pt idx="14">
                  <c:v>86.24236067013436</c:v>
                </c:pt>
                <c:pt idx="15">
                  <c:v>85.88774388076007</c:v>
                </c:pt>
                <c:pt idx="16">
                  <c:v>85.738254385177811</c:v>
                </c:pt>
                <c:pt idx="17">
                  <c:v>85.704738092972462</c:v>
                </c:pt>
                <c:pt idx="18">
                  <c:v>83.434836738267464</c:v>
                </c:pt>
                <c:pt idx="19">
                  <c:v>82.579227435608402</c:v>
                </c:pt>
                <c:pt idx="20">
                  <c:v>82.406815860264913</c:v>
                </c:pt>
                <c:pt idx="21">
                  <c:v>80.335082301147906</c:v>
                </c:pt>
                <c:pt idx="22">
                  <c:v>79.458308662189864</c:v>
                </c:pt>
                <c:pt idx="23">
                  <c:v>78.137575768200861</c:v>
                </c:pt>
                <c:pt idx="24">
                  <c:v>70.641122227447227</c:v>
                </c:pt>
                <c:pt idx="25">
                  <c:v>66.513697204994145</c:v>
                </c:pt>
              </c:numCache>
            </c:numRef>
          </c:val>
          <c:extLst>
            <c:ext xmlns:c16="http://schemas.microsoft.com/office/drawing/2014/chart" uri="{C3380CC4-5D6E-409C-BE32-E72D297353CC}">
              <c16:uniqueId val="{00000006-7895-4FDF-8AD2-72C79E1493FF}"/>
            </c:ext>
          </c:extLst>
        </c:ser>
        <c:dLbls>
          <c:showLegendKey val="0"/>
          <c:showVal val="0"/>
          <c:showCatName val="0"/>
          <c:showSerName val="0"/>
          <c:showPercent val="0"/>
          <c:showBubbleSize val="0"/>
        </c:dLbls>
        <c:gapWidth val="50"/>
        <c:axId val="483440896"/>
        <c:axId val="548914304"/>
      </c:barChart>
      <c:lineChart>
        <c:grouping val="standard"/>
        <c:varyColors val="0"/>
        <c:ser>
          <c:idx val="1"/>
          <c:order val="1"/>
          <c:tx>
            <c:strRef>
              <c:f>ChartData_new!$C$4</c:f>
              <c:strCache>
                <c:ptCount val="1"/>
                <c:pt idx="0">
                  <c:v>Old age poverty level (rhs)</c:v>
                </c:pt>
              </c:strCache>
            </c:strRef>
          </c:tx>
          <c:spPr>
            <a:ln w="3175">
              <a:noFill/>
              <a:prstDash val="solid"/>
            </a:ln>
            <a:effectLst/>
          </c:spPr>
          <c:marker>
            <c:symbol val="diamond"/>
            <c:size val="13"/>
            <c:spPr>
              <a:solidFill>
                <a:srgbClr val="C00000"/>
              </a:solidFill>
              <a:ln>
                <a:solidFill>
                  <a:schemeClr val="tx1">
                    <a:lumMod val="95000"/>
                    <a:lumOff val="5000"/>
                  </a:schemeClr>
                </a:solidFill>
              </a:ln>
            </c:spPr>
          </c:marker>
          <c:cat>
            <c:strRef>
              <c:f>ChartData_new!$A$5:$A$30</c:f>
              <c:strCache>
                <c:ptCount val="26"/>
                <c:pt idx="0">
                  <c:v>FRA</c:v>
                </c:pt>
                <c:pt idx="1">
                  <c:v>LUX</c:v>
                </c:pt>
                <c:pt idx="2">
                  <c:v>ESP</c:v>
                </c:pt>
                <c:pt idx="3">
                  <c:v>ITA</c:v>
                </c:pt>
                <c:pt idx="4">
                  <c:v>PRT</c:v>
                </c:pt>
                <c:pt idx="5">
                  <c:v>USA</c:v>
                </c:pt>
                <c:pt idx="6">
                  <c:v>AUT</c:v>
                </c:pt>
                <c:pt idx="7">
                  <c:v>CAN</c:v>
                </c:pt>
                <c:pt idx="8">
                  <c:v>SVN</c:v>
                </c:pt>
                <c:pt idx="9">
                  <c:v>NOR</c:v>
                </c:pt>
                <c:pt idx="10">
                  <c:v>JPN</c:v>
                </c:pt>
                <c:pt idx="11">
                  <c:v>IRL</c:v>
                </c:pt>
                <c:pt idx="12">
                  <c:v>DEU</c:v>
                </c:pt>
                <c:pt idx="13">
                  <c:v>SVK</c:v>
                </c:pt>
                <c:pt idx="14">
                  <c:v>NZL</c:v>
                </c:pt>
                <c:pt idx="15">
                  <c:v>SWE</c:v>
                </c:pt>
                <c:pt idx="16">
                  <c:v>ISL</c:v>
                </c:pt>
                <c:pt idx="17">
                  <c:v>FIN</c:v>
                </c:pt>
                <c:pt idx="18">
                  <c:v>NLD</c:v>
                </c:pt>
                <c:pt idx="19">
                  <c:v>GBR</c:v>
                </c:pt>
                <c:pt idx="20">
                  <c:v>CHE</c:v>
                </c:pt>
                <c:pt idx="21">
                  <c:v>BEL</c:v>
                </c:pt>
                <c:pt idx="22">
                  <c:v>DNK</c:v>
                </c:pt>
                <c:pt idx="23">
                  <c:v>CZE</c:v>
                </c:pt>
                <c:pt idx="24">
                  <c:v>AUS</c:v>
                </c:pt>
                <c:pt idx="25">
                  <c:v>EST</c:v>
                </c:pt>
              </c:strCache>
            </c:strRef>
          </c:cat>
          <c:val>
            <c:numRef>
              <c:f>ChartData_new!$C$5:$C$30</c:f>
              <c:numCache>
                <c:formatCode>0.0</c:formatCode>
                <c:ptCount val="26"/>
                <c:pt idx="0">
                  <c:v>3.5572461</c:v>
                </c:pt>
                <c:pt idx="1">
                  <c:v>3.8854381761882504</c:v>
                </c:pt>
                <c:pt idx="2">
                  <c:v>5.402539180142309</c:v>
                </c:pt>
                <c:pt idx="3">
                  <c:v>9.2954143292845384</c:v>
                </c:pt>
                <c:pt idx="4">
                  <c:v>9.7334279212377837</c:v>
                </c:pt>
                <c:pt idx="5">
                  <c:v>20.889299999999999</c:v>
                </c:pt>
                <c:pt idx="6">
                  <c:v>8.8402633111300126</c:v>
                </c:pt>
                <c:pt idx="7">
                  <c:v>9.0303630999999989</c:v>
                </c:pt>
                <c:pt idx="8">
                  <c:v>13.073206294333078</c:v>
                </c:pt>
                <c:pt idx="9">
                  <c:v>4.28</c:v>
                </c:pt>
                <c:pt idx="10">
                  <c:v>19</c:v>
                </c:pt>
                <c:pt idx="11">
                  <c:v>6.7623031230895592</c:v>
                </c:pt>
                <c:pt idx="12">
                  <c:v>9.5200000000000014</c:v>
                </c:pt>
                <c:pt idx="13">
                  <c:v>3.7717351295433237</c:v>
                </c:pt>
                <c:pt idx="14">
                  <c:v>10.600000000000003</c:v>
                </c:pt>
                <c:pt idx="15">
                  <c:v>10.016999999999998</c:v>
                </c:pt>
                <c:pt idx="16">
                  <c:v>5.398666549404525</c:v>
                </c:pt>
                <c:pt idx="17">
                  <c:v>5.2467300000000003</c:v>
                </c:pt>
                <c:pt idx="18">
                  <c:v>3.7000000000000006</c:v>
                </c:pt>
                <c:pt idx="19">
                  <c:v>13.814752799999999</c:v>
                </c:pt>
                <c:pt idx="20">
                  <c:v>19.420438400000002</c:v>
                </c:pt>
                <c:pt idx="21">
                  <c:v>7.7198933988284608</c:v>
                </c:pt>
                <c:pt idx="22">
                  <c:v>3.2</c:v>
                </c:pt>
                <c:pt idx="23">
                  <c:v>3.7200841596873744</c:v>
                </c:pt>
                <c:pt idx="24">
                  <c:v>25.7</c:v>
                </c:pt>
                <c:pt idx="25">
                  <c:v>24.961595869181714</c:v>
                </c:pt>
              </c:numCache>
            </c:numRef>
          </c:val>
          <c:smooth val="0"/>
          <c:extLst>
            <c:ext xmlns:c16="http://schemas.microsoft.com/office/drawing/2014/chart" uri="{C3380CC4-5D6E-409C-BE32-E72D297353CC}">
              <c16:uniqueId val="{00000007-7895-4FDF-8AD2-72C79E1493FF}"/>
            </c:ext>
          </c:extLst>
        </c:ser>
        <c:dLbls>
          <c:showLegendKey val="0"/>
          <c:showVal val="0"/>
          <c:showCatName val="0"/>
          <c:showSerName val="0"/>
          <c:showPercent val="0"/>
          <c:showBubbleSize val="0"/>
        </c:dLbls>
        <c:marker val="1"/>
        <c:smooth val="0"/>
        <c:axId val="549736832"/>
        <c:axId val="548915840"/>
      </c:lineChart>
      <c:catAx>
        <c:axId val="483440896"/>
        <c:scaling>
          <c:orientation val="minMax"/>
        </c:scaling>
        <c:delete val="0"/>
        <c:axPos val="b"/>
        <c:numFmt formatCode="General" sourceLinked="0"/>
        <c:majorTickMark val="in"/>
        <c:minorTickMark val="none"/>
        <c:tickLblPos val="nextTo"/>
        <c:spPr>
          <a:ln w="12700">
            <a:solidFill>
              <a:srgbClr val="B3B3B3"/>
            </a:solidFill>
            <a:prstDash val="solid"/>
          </a:ln>
        </c:spPr>
        <c:txPr>
          <a:bodyPr rot="-5400000" vert="horz"/>
          <a:lstStyle/>
          <a:p>
            <a:pPr>
              <a:defRPr sz="1800" baseline="0">
                <a:latin typeface="Segoe UI"/>
                <a:ea typeface="Segoe UI"/>
                <a:cs typeface="Segoe UI"/>
              </a:defRPr>
            </a:pPr>
            <a:endParaRPr lang="en-US"/>
          </a:p>
        </c:txPr>
        <c:crossAx val="548914304"/>
        <c:crosses val="autoZero"/>
        <c:auto val="1"/>
        <c:lblAlgn val="ctr"/>
        <c:lblOffset val="100"/>
        <c:tickLblSkip val="1"/>
        <c:noMultiLvlLbl val="0"/>
      </c:catAx>
      <c:valAx>
        <c:axId val="548914304"/>
        <c:scaling>
          <c:orientation val="minMax"/>
          <c:max val="120"/>
          <c:min val="0"/>
        </c:scaling>
        <c:delete val="0"/>
        <c:axPos val="l"/>
        <c:numFmt formatCode="0" sourceLinked="0"/>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483440896"/>
        <c:crosses val="autoZero"/>
        <c:crossBetween val="between"/>
      </c:valAx>
      <c:valAx>
        <c:axId val="548915840"/>
        <c:scaling>
          <c:orientation val="minMax"/>
        </c:scaling>
        <c:delete val="0"/>
        <c:axPos val="r"/>
        <c:numFmt formatCode="0" sourceLinked="0"/>
        <c:majorTickMark val="out"/>
        <c:minorTickMark val="none"/>
        <c:tickLblPos val="nextTo"/>
        <c:txPr>
          <a:bodyPr/>
          <a:lstStyle/>
          <a:p>
            <a:pPr>
              <a:defRPr sz="1800">
                <a:latin typeface="Segoe UI" pitchFamily="34" charset="0"/>
                <a:ea typeface="Segoe UI" pitchFamily="34" charset="0"/>
                <a:cs typeface="Segoe UI" pitchFamily="34" charset="0"/>
              </a:defRPr>
            </a:pPr>
            <a:endParaRPr lang="en-US"/>
          </a:p>
        </c:txPr>
        <c:crossAx val="549736832"/>
        <c:crosses val="max"/>
        <c:crossBetween val="between"/>
      </c:valAx>
      <c:catAx>
        <c:axId val="549736832"/>
        <c:scaling>
          <c:orientation val="minMax"/>
        </c:scaling>
        <c:delete val="1"/>
        <c:axPos val="b"/>
        <c:numFmt formatCode="General" sourceLinked="1"/>
        <c:majorTickMark val="out"/>
        <c:minorTickMark val="none"/>
        <c:tickLblPos val="none"/>
        <c:crossAx val="548915840"/>
        <c:crosses val="autoZero"/>
        <c:auto val="1"/>
        <c:lblAlgn val="ctr"/>
        <c:lblOffset val="100"/>
        <c:noMultiLvlLbl val="0"/>
      </c:catAx>
      <c:spPr>
        <a:solidFill>
          <a:srgbClr val="FFFFFF"/>
        </a:solidFill>
        <a:ln w="12700">
          <a:solidFill>
            <a:srgbClr val="B3B3B3"/>
          </a:solidFill>
          <a:prstDash val="solid"/>
        </a:ln>
      </c:spPr>
    </c:plotArea>
    <c:legend>
      <c:legendPos val="t"/>
      <c:layout>
        <c:manualLayout>
          <c:xMode val="edge"/>
          <c:yMode val="edge"/>
          <c:x val="0.3435671215509149"/>
          <c:y val="0.13841669893837111"/>
          <c:w val="0.59659517990400668"/>
          <c:h val="0.12251567121889254"/>
        </c:manualLayout>
      </c:layout>
      <c:overlay val="0"/>
      <c:txPr>
        <a:bodyPr/>
        <a:lstStyle/>
        <a:p>
          <a:pPr>
            <a:defRPr sz="1800">
              <a:latin typeface="Segoe UI"/>
              <a:ea typeface="Segoe UI"/>
              <a:cs typeface="Segoe UI"/>
            </a:defRPr>
          </a:pPr>
          <a:endParaRPr lang="en-US"/>
        </a:p>
      </c:txPr>
    </c:legend>
    <c:plotVisOnly val="1"/>
    <c:dispBlanksAs val="gap"/>
    <c:showDLblsOverMax val="0"/>
  </c:chart>
  <c:spPr>
    <a:ln w="9525">
      <a:noFill/>
    </a:ln>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7976836184855874E-2"/>
          <c:y val="0.1323115536524119"/>
          <c:w val="0.88678252920632028"/>
          <c:h val="0.6959707256577653"/>
        </c:manualLayout>
      </c:layout>
      <c:barChart>
        <c:barDir val="col"/>
        <c:grouping val="clustered"/>
        <c:varyColors val="0"/>
        <c:ser>
          <c:idx val="0"/>
          <c:order val="0"/>
          <c:tx>
            <c:strRef>
              <c:f>ChartData!$C$4</c:f>
              <c:strCache>
                <c:ptCount val="1"/>
                <c:pt idx="0">
                  <c:v>Old-age income avg, % of pop incomes</c:v>
                </c:pt>
              </c:strCache>
            </c:strRef>
          </c:tx>
          <c:spPr>
            <a:pattFill prst="pct5">
              <a:fgClr>
                <a:srgbClr val="4B82AD"/>
              </a:fgClr>
              <a:bgClr>
                <a:srgbClr val="4B8CAD"/>
              </a:bgClr>
            </a:pattFill>
            <a:ln w="3175">
              <a:solidFill>
                <a:srgbClr val="000000"/>
              </a:solidFill>
              <a:prstDash val="solid"/>
            </a:ln>
            <a:effectLst/>
          </c:spPr>
          <c:invertIfNegative val="0"/>
          <c:dPt>
            <c:idx val="8"/>
            <c:invertIfNegative val="0"/>
            <c:bubble3D val="0"/>
            <c:spPr>
              <a:solidFill>
                <a:srgbClr val="243E52"/>
              </a:solidFill>
              <a:ln w="3175">
                <a:solidFill>
                  <a:srgbClr val="000000"/>
                </a:solidFill>
                <a:prstDash val="solid"/>
              </a:ln>
              <a:effectLst/>
            </c:spPr>
            <c:extLst>
              <c:ext xmlns:c16="http://schemas.microsoft.com/office/drawing/2014/chart" uri="{C3380CC4-5D6E-409C-BE32-E72D297353CC}">
                <c16:uniqueId val="{00000000-8849-48AC-8ED2-69E6F3EE5314}"/>
              </c:ext>
            </c:extLst>
          </c:dPt>
          <c:dPt>
            <c:idx val="10"/>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1-8849-48AC-8ED2-69E6F3EE5314}"/>
              </c:ext>
            </c:extLst>
          </c:dPt>
          <c:dPt>
            <c:idx val="12"/>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2-8849-48AC-8ED2-69E6F3EE5314}"/>
              </c:ext>
            </c:extLst>
          </c:dPt>
          <c:cat>
            <c:strRef>
              <c:f>ChartData!$A$5:$A$30</c:f>
              <c:strCache>
                <c:ptCount val="26"/>
                <c:pt idx="0">
                  <c:v>LUX</c:v>
                </c:pt>
                <c:pt idx="1">
                  <c:v>FRA</c:v>
                </c:pt>
                <c:pt idx="2">
                  <c:v>ITA</c:v>
                </c:pt>
                <c:pt idx="3">
                  <c:v>CAN</c:v>
                </c:pt>
                <c:pt idx="4">
                  <c:v>ISL</c:v>
                </c:pt>
                <c:pt idx="5">
                  <c:v>USA</c:v>
                </c:pt>
                <c:pt idx="6">
                  <c:v>AUT</c:v>
                </c:pt>
                <c:pt idx="7">
                  <c:v>PRT</c:v>
                </c:pt>
                <c:pt idx="8">
                  <c:v>NLD</c:v>
                </c:pt>
                <c:pt idx="9">
                  <c:v>JPN</c:v>
                </c:pt>
                <c:pt idx="10">
                  <c:v>NZL</c:v>
                </c:pt>
                <c:pt idx="11">
                  <c:v>ESP</c:v>
                </c:pt>
                <c:pt idx="12">
                  <c:v>SVN</c:v>
                </c:pt>
                <c:pt idx="13">
                  <c:v>DEU</c:v>
                </c:pt>
                <c:pt idx="14">
                  <c:v>NOR</c:v>
                </c:pt>
                <c:pt idx="15">
                  <c:v>SWE</c:v>
                </c:pt>
                <c:pt idx="16">
                  <c:v>SVK</c:v>
                </c:pt>
                <c:pt idx="17">
                  <c:v>IRL</c:v>
                </c:pt>
                <c:pt idx="18">
                  <c:v>GBR</c:v>
                </c:pt>
                <c:pt idx="19">
                  <c:v>CZE</c:v>
                </c:pt>
                <c:pt idx="20">
                  <c:v>FIN</c:v>
                </c:pt>
                <c:pt idx="21">
                  <c:v>BEL</c:v>
                </c:pt>
                <c:pt idx="22">
                  <c:v>CHE</c:v>
                </c:pt>
                <c:pt idx="23">
                  <c:v>EST</c:v>
                </c:pt>
                <c:pt idx="24">
                  <c:v>DNK</c:v>
                </c:pt>
                <c:pt idx="25">
                  <c:v>AUS</c:v>
                </c:pt>
              </c:strCache>
            </c:strRef>
          </c:cat>
          <c:val>
            <c:numRef>
              <c:f>ChartData!$C$5:$C$30</c:f>
              <c:numCache>
                <c:formatCode>0.0</c:formatCode>
                <c:ptCount val="26"/>
                <c:pt idx="0">
                  <c:v>99.940103344112316</c:v>
                </c:pt>
                <c:pt idx="1">
                  <c:v>97.181613271903529</c:v>
                </c:pt>
                <c:pt idx="2">
                  <c:v>93.289021069538293</c:v>
                </c:pt>
                <c:pt idx="3">
                  <c:v>93.280844214706136</c:v>
                </c:pt>
                <c:pt idx="4">
                  <c:v>92.796162515422424</c:v>
                </c:pt>
                <c:pt idx="5">
                  <c:v>92.212506366931663</c:v>
                </c:pt>
                <c:pt idx="6">
                  <c:v>91.257982488446899</c:v>
                </c:pt>
                <c:pt idx="7">
                  <c:v>90.801317662143177</c:v>
                </c:pt>
                <c:pt idx="8">
                  <c:v>88.565581812575331</c:v>
                </c:pt>
                <c:pt idx="9">
                  <c:v>87.653900822030749</c:v>
                </c:pt>
                <c:pt idx="10">
                  <c:v>86.233946840670399</c:v>
                </c:pt>
                <c:pt idx="11">
                  <c:v>86.136442316948305</c:v>
                </c:pt>
                <c:pt idx="12">
                  <c:v>85.904391483880559</c:v>
                </c:pt>
                <c:pt idx="13">
                  <c:v>85.432709022566868</c:v>
                </c:pt>
                <c:pt idx="14">
                  <c:v>85.340764277217886</c:v>
                </c:pt>
                <c:pt idx="15">
                  <c:v>83.224274416898467</c:v>
                </c:pt>
                <c:pt idx="16">
                  <c:v>82.063414316539593</c:v>
                </c:pt>
                <c:pt idx="17">
                  <c:v>82.044841789371361</c:v>
                </c:pt>
                <c:pt idx="18">
                  <c:v>81.152076754429686</c:v>
                </c:pt>
                <c:pt idx="19">
                  <c:v>79.781841746327814</c:v>
                </c:pt>
                <c:pt idx="20">
                  <c:v>79.479839476839615</c:v>
                </c:pt>
                <c:pt idx="21">
                  <c:v>77.068475791529778</c:v>
                </c:pt>
                <c:pt idx="22">
                  <c:v>76.858865262456931</c:v>
                </c:pt>
                <c:pt idx="23">
                  <c:v>74.502029848128686</c:v>
                </c:pt>
                <c:pt idx="24">
                  <c:v>74.32870251239747</c:v>
                </c:pt>
                <c:pt idx="25">
                  <c:v>65.379760437587493</c:v>
                </c:pt>
              </c:numCache>
            </c:numRef>
          </c:val>
          <c:extLst>
            <c:ext xmlns:c16="http://schemas.microsoft.com/office/drawing/2014/chart" uri="{C3380CC4-5D6E-409C-BE32-E72D297353CC}">
              <c16:uniqueId val="{00000003-8849-48AC-8ED2-69E6F3EE5314}"/>
            </c:ext>
          </c:extLst>
        </c:ser>
        <c:dLbls>
          <c:showLegendKey val="0"/>
          <c:showVal val="0"/>
          <c:showCatName val="0"/>
          <c:showSerName val="0"/>
          <c:showPercent val="0"/>
          <c:showBubbleSize val="0"/>
        </c:dLbls>
        <c:gapWidth val="150"/>
        <c:axId val="483440896"/>
        <c:axId val="548914304"/>
      </c:barChart>
      <c:lineChart>
        <c:grouping val="standard"/>
        <c:varyColors val="0"/>
        <c:ser>
          <c:idx val="1"/>
          <c:order val="1"/>
          <c:tx>
            <c:strRef>
              <c:f>ChartData!$D$4</c:f>
              <c:strCache>
                <c:ptCount val="1"/>
                <c:pt idx="0">
                  <c:v>Old-age poverty level</c:v>
                </c:pt>
              </c:strCache>
            </c:strRef>
          </c:tx>
          <c:spPr>
            <a:ln w="3175">
              <a:noFill/>
              <a:prstDash val="solid"/>
            </a:ln>
            <a:effectLst/>
          </c:spPr>
          <c:marker>
            <c:symbol val="diamond"/>
            <c:size val="9"/>
            <c:spPr>
              <a:solidFill>
                <a:srgbClr val="C00000"/>
              </a:solidFill>
              <a:ln>
                <a:solidFill>
                  <a:schemeClr val="tx1">
                    <a:lumMod val="95000"/>
                    <a:lumOff val="5000"/>
                  </a:schemeClr>
                </a:solidFill>
              </a:ln>
            </c:spPr>
          </c:marker>
          <c:cat>
            <c:strRef>
              <c:f>ChartData!$B$5:$B$30</c:f>
              <c:strCache>
                <c:ptCount val="26"/>
                <c:pt idx="0">
                  <c:v>Luxembourg </c:v>
                </c:pt>
                <c:pt idx="1">
                  <c:v>France </c:v>
                </c:pt>
                <c:pt idx="2">
                  <c:v>Italy </c:v>
                </c:pt>
                <c:pt idx="3">
                  <c:v>Canada </c:v>
                </c:pt>
                <c:pt idx="4">
                  <c:v>Iceland </c:v>
                </c:pt>
                <c:pt idx="5">
                  <c:v>United States </c:v>
                </c:pt>
                <c:pt idx="6">
                  <c:v>Austria </c:v>
                </c:pt>
                <c:pt idx="7">
                  <c:v>Portugal </c:v>
                </c:pt>
                <c:pt idx="8">
                  <c:v>Netherlands </c:v>
                </c:pt>
                <c:pt idx="9">
                  <c:v>Japan </c:v>
                </c:pt>
                <c:pt idx="10">
                  <c:v>New Zealand </c:v>
                </c:pt>
                <c:pt idx="11">
                  <c:v>Spain </c:v>
                </c:pt>
                <c:pt idx="12">
                  <c:v>Slovenia</c:v>
                </c:pt>
                <c:pt idx="13">
                  <c:v>Germany </c:v>
                </c:pt>
                <c:pt idx="14">
                  <c:v>Norway </c:v>
                </c:pt>
                <c:pt idx="15">
                  <c:v>Sweden </c:v>
                </c:pt>
                <c:pt idx="16">
                  <c:v>Slovak Republic </c:v>
                </c:pt>
                <c:pt idx="17">
                  <c:v>Ireland </c:v>
                </c:pt>
                <c:pt idx="18">
                  <c:v>United Kingdom </c:v>
                </c:pt>
                <c:pt idx="19">
                  <c:v>Czech Republic </c:v>
                </c:pt>
                <c:pt idx="20">
                  <c:v>Finland </c:v>
                </c:pt>
                <c:pt idx="21">
                  <c:v>Belgium </c:v>
                </c:pt>
                <c:pt idx="22">
                  <c:v>Switzerland </c:v>
                </c:pt>
                <c:pt idx="23">
                  <c:v>Estonia</c:v>
                </c:pt>
                <c:pt idx="24">
                  <c:v>Denmark </c:v>
                </c:pt>
                <c:pt idx="25">
                  <c:v>Australia </c:v>
                </c:pt>
              </c:strCache>
            </c:strRef>
          </c:cat>
          <c:val>
            <c:numRef>
              <c:f>ChartData!$D$5:$D$30</c:f>
              <c:numCache>
                <c:formatCode>0.0</c:formatCode>
                <c:ptCount val="26"/>
                <c:pt idx="0">
                  <c:v>1.9341885953551592</c:v>
                </c:pt>
                <c:pt idx="1">
                  <c:v>5.3933363845574744</c:v>
                </c:pt>
                <c:pt idx="2">
                  <c:v>11.04180407898976</c:v>
                </c:pt>
                <c:pt idx="3">
                  <c:v>7.1878267398331239</c:v>
                </c:pt>
                <c:pt idx="4">
                  <c:v>3.0384719425522184</c:v>
                </c:pt>
                <c:pt idx="5">
                  <c:v>19.864927346306285</c:v>
                </c:pt>
                <c:pt idx="6">
                  <c:v>11.288145766851464</c:v>
                </c:pt>
                <c:pt idx="7">
                  <c:v>9.8599863945179589</c:v>
                </c:pt>
                <c:pt idx="8">
                  <c:v>1.4234042553191488</c:v>
                </c:pt>
                <c:pt idx="9">
                  <c:v>19.434172336081449</c:v>
                </c:pt>
                <c:pt idx="10">
                  <c:v>12.468965517241379</c:v>
                </c:pt>
                <c:pt idx="11">
                  <c:v>12.463209409882218</c:v>
                </c:pt>
                <c:pt idx="12">
                  <c:v>16.733180527232786</c:v>
                </c:pt>
                <c:pt idx="13">
                  <c:v>10.533206442166909</c:v>
                </c:pt>
                <c:pt idx="14">
                  <c:v>5.497483196415236</c:v>
                </c:pt>
                <c:pt idx="15">
                  <c:v>9.4690373633947029</c:v>
                </c:pt>
                <c:pt idx="16">
                  <c:v>4.2703909342428803</c:v>
                </c:pt>
                <c:pt idx="17">
                  <c:v>7.9908717148180237</c:v>
                </c:pt>
                <c:pt idx="18">
                  <c:v>8.6136909082699766</c:v>
                </c:pt>
                <c:pt idx="19">
                  <c:v>3.6668923413829173</c:v>
                </c:pt>
                <c:pt idx="20">
                  <c:v>9.6771663131407788</c:v>
                </c:pt>
                <c:pt idx="21">
                  <c:v>11.046831449060074</c:v>
                </c:pt>
                <c:pt idx="22">
                  <c:v>21.825564514757435</c:v>
                </c:pt>
                <c:pt idx="23">
                  <c:v>6.6520760246952468</c:v>
                </c:pt>
                <c:pt idx="24">
                  <c:v>7.9709677419354836</c:v>
                </c:pt>
                <c:pt idx="25">
                  <c:v>35.487158011734252</c:v>
                </c:pt>
              </c:numCache>
            </c:numRef>
          </c:val>
          <c:smooth val="0"/>
          <c:extLst>
            <c:ext xmlns:c16="http://schemas.microsoft.com/office/drawing/2014/chart" uri="{C3380CC4-5D6E-409C-BE32-E72D297353CC}">
              <c16:uniqueId val="{00000004-8849-48AC-8ED2-69E6F3EE5314}"/>
            </c:ext>
          </c:extLst>
        </c:ser>
        <c:dLbls>
          <c:showLegendKey val="0"/>
          <c:showVal val="0"/>
          <c:showCatName val="0"/>
          <c:showSerName val="0"/>
          <c:showPercent val="0"/>
          <c:showBubbleSize val="0"/>
        </c:dLbls>
        <c:marker val="1"/>
        <c:smooth val="0"/>
        <c:axId val="549736832"/>
        <c:axId val="548915840"/>
      </c:lineChart>
      <c:catAx>
        <c:axId val="483440896"/>
        <c:scaling>
          <c:orientation val="minMax"/>
        </c:scaling>
        <c:delete val="0"/>
        <c:axPos val="b"/>
        <c:numFmt formatCode="General" sourceLinked="0"/>
        <c:majorTickMark val="in"/>
        <c:minorTickMark val="none"/>
        <c:tickLblPos val="nextTo"/>
        <c:spPr>
          <a:ln w="12700">
            <a:solidFill>
              <a:srgbClr val="B3B3B3"/>
            </a:solidFill>
            <a:prstDash val="solid"/>
          </a:ln>
        </c:spPr>
        <c:txPr>
          <a:bodyPr rot="-5400000" vert="horz"/>
          <a:lstStyle/>
          <a:p>
            <a:pPr>
              <a:defRPr sz="1600">
                <a:latin typeface="Segoe UI"/>
                <a:ea typeface="Segoe UI"/>
                <a:cs typeface="Segoe UI"/>
              </a:defRPr>
            </a:pPr>
            <a:endParaRPr lang="en-US"/>
          </a:p>
        </c:txPr>
        <c:crossAx val="548914304"/>
        <c:crosses val="autoZero"/>
        <c:auto val="1"/>
        <c:lblAlgn val="ctr"/>
        <c:lblOffset val="100"/>
        <c:tickLblSkip val="1"/>
        <c:noMultiLvlLbl val="0"/>
      </c:catAx>
      <c:valAx>
        <c:axId val="548914304"/>
        <c:scaling>
          <c:orientation val="minMax"/>
          <c:max val="120"/>
          <c:min val="0"/>
        </c:scaling>
        <c:delete val="0"/>
        <c:axPos val="l"/>
        <c:numFmt formatCode="0" sourceLinked="0"/>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483440896"/>
        <c:crosses val="autoZero"/>
        <c:crossBetween val="between"/>
      </c:valAx>
      <c:valAx>
        <c:axId val="548915840"/>
        <c:scaling>
          <c:orientation val="minMax"/>
        </c:scaling>
        <c:delete val="0"/>
        <c:axPos val="r"/>
        <c:numFmt formatCode="0" sourceLinked="0"/>
        <c:majorTickMark val="out"/>
        <c:minorTickMark val="none"/>
        <c:tickLblPos val="nextTo"/>
        <c:txPr>
          <a:bodyPr/>
          <a:lstStyle/>
          <a:p>
            <a:pPr>
              <a:defRPr sz="1800">
                <a:latin typeface="Segoe UI" pitchFamily="34" charset="0"/>
                <a:ea typeface="Segoe UI" pitchFamily="34" charset="0"/>
                <a:cs typeface="Segoe UI" pitchFamily="34" charset="0"/>
              </a:defRPr>
            </a:pPr>
            <a:endParaRPr lang="en-US"/>
          </a:p>
        </c:txPr>
        <c:crossAx val="549736832"/>
        <c:crosses val="max"/>
        <c:crossBetween val="between"/>
      </c:valAx>
      <c:catAx>
        <c:axId val="549736832"/>
        <c:scaling>
          <c:orientation val="minMax"/>
        </c:scaling>
        <c:delete val="1"/>
        <c:axPos val="b"/>
        <c:numFmt formatCode="General" sourceLinked="1"/>
        <c:majorTickMark val="out"/>
        <c:minorTickMark val="none"/>
        <c:tickLblPos val="none"/>
        <c:crossAx val="548915840"/>
        <c:crosses val="autoZero"/>
        <c:auto val="1"/>
        <c:lblAlgn val="ctr"/>
        <c:lblOffset val="100"/>
        <c:noMultiLvlLbl val="0"/>
      </c:catAx>
      <c:spPr>
        <a:solidFill>
          <a:srgbClr val="FFFFFF"/>
        </a:solidFill>
        <a:ln w="12700">
          <a:solidFill>
            <a:srgbClr val="B3B3B3"/>
          </a:solidFill>
          <a:prstDash val="solid"/>
        </a:ln>
      </c:spPr>
    </c:plotArea>
    <c:legend>
      <c:legendPos val="t"/>
      <c:layout>
        <c:manualLayout>
          <c:xMode val="edge"/>
          <c:yMode val="edge"/>
          <c:x val="0.12784385385548383"/>
          <c:y val="0.14043980163826741"/>
          <c:w val="0.76682576389691015"/>
          <c:h val="0.12251567121889254"/>
        </c:manualLayout>
      </c:layout>
      <c:overlay val="0"/>
      <c:txPr>
        <a:bodyPr/>
        <a:lstStyle/>
        <a:p>
          <a:pPr>
            <a:defRPr sz="1800">
              <a:latin typeface="Segoe UI"/>
              <a:ea typeface="Segoe UI"/>
              <a:cs typeface="Segoe UI"/>
            </a:defRPr>
          </a:pPr>
          <a:endParaRPr lang="en-US"/>
        </a:p>
      </c:txPr>
    </c:legend>
    <c:plotVisOnly val="1"/>
    <c:dispBlanksAs val="gap"/>
    <c:showDLblsOverMax val="0"/>
  </c:chart>
  <c:spPr>
    <a:ln w="9525">
      <a:noFill/>
    </a:ln>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473229125889876E-2"/>
          <c:y val="0.13231152166467394"/>
          <c:w val="0.81438221046844372"/>
          <c:h val="0.70356546783409302"/>
        </c:manualLayout>
      </c:layout>
      <c:barChart>
        <c:barDir val="col"/>
        <c:grouping val="clustered"/>
        <c:varyColors val="0"/>
        <c:ser>
          <c:idx val="0"/>
          <c:order val="1"/>
          <c:tx>
            <c:strRef>
              <c:f>ChartData!$C$4</c:f>
              <c:strCache>
                <c:ptCount val="1"/>
                <c:pt idx="0">
                  <c:v>Old-age income avg, % of pop incomes</c:v>
                </c:pt>
              </c:strCache>
            </c:strRef>
          </c:tx>
          <c:spPr>
            <a:pattFill prst="pct5">
              <a:fgClr>
                <a:srgbClr val="4B82AD"/>
              </a:fgClr>
              <a:bgClr>
                <a:srgbClr val="4B8CAD"/>
              </a:bgClr>
            </a:pattFill>
            <a:ln w="3175">
              <a:solidFill>
                <a:srgbClr val="000000"/>
              </a:solidFill>
              <a:prstDash val="solid"/>
            </a:ln>
            <a:effectLst/>
          </c:spPr>
          <c:invertIfNegative val="0"/>
          <c:dPt>
            <c:idx val="8"/>
            <c:invertIfNegative val="0"/>
            <c:bubble3D val="0"/>
            <c:spPr>
              <a:solidFill>
                <a:srgbClr val="243E52"/>
              </a:solidFill>
              <a:ln w="3175">
                <a:solidFill>
                  <a:srgbClr val="000000"/>
                </a:solidFill>
                <a:prstDash val="solid"/>
              </a:ln>
              <a:effectLst/>
            </c:spPr>
            <c:extLst>
              <c:ext xmlns:c16="http://schemas.microsoft.com/office/drawing/2014/chart" uri="{C3380CC4-5D6E-409C-BE32-E72D297353CC}">
                <c16:uniqueId val="{00000000-A2E8-46DC-84B9-64F3BC0A1D9E}"/>
              </c:ext>
            </c:extLst>
          </c:dPt>
          <c:dPt>
            <c:idx val="12"/>
            <c:invertIfNegative val="0"/>
            <c:bubble3D val="0"/>
            <c:spPr>
              <a:solidFill>
                <a:srgbClr val="4B82AD"/>
              </a:solidFill>
              <a:ln w="3175">
                <a:solidFill>
                  <a:srgbClr val="000000"/>
                </a:solidFill>
                <a:prstDash val="solid"/>
              </a:ln>
              <a:effectLst/>
            </c:spPr>
            <c:extLst>
              <c:ext xmlns:c16="http://schemas.microsoft.com/office/drawing/2014/chart" uri="{C3380CC4-5D6E-409C-BE32-E72D297353CC}">
                <c16:uniqueId val="{00000001-A2E8-46DC-84B9-64F3BC0A1D9E}"/>
              </c:ext>
            </c:extLst>
          </c:dPt>
          <c:cat>
            <c:strRef>
              <c:f>ChartData!$A$5:$A$30</c:f>
              <c:strCache>
                <c:ptCount val="26"/>
                <c:pt idx="0">
                  <c:v>LUX</c:v>
                </c:pt>
                <c:pt idx="1">
                  <c:v>FRA</c:v>
                </c:pt>
                <c:pt idx="2">
                  <c:v>ITA</c:v>
                </c:pt>
                <c:pt idx="3">
                  <c:v>CAN</c:v>
                </c:pt>
                <c:pt idx="4">
                  <c:v>ISL</c:v>
                </c:pt>
                <c:pt idx="5">
                  <c:v>USA</c:v>
                </c:pt>
                <c:pt idx="6">
                  <c:v>AUT</c:v>
                </c:pt>
                <c:pt idx="7">
                  <c:v>PRT</c:v>
                </c:pt>
                <c:pt idx="8">
                  <c:v>NLD</c:v>
                </c:pt>
                <c:pt idx="9">
                  <c:v>JPN</c:v>
                </c:pt>
                <c:pt idx="10">
                  <c:v>NZL</c:v>
                </c:pt>
                <c:pt idx="11">
                  <c:v>ESP</c:v>
                </c:pt>
                <c:pt idx="12">
                  <c:v>SVN</c:v>
                </c:pt>
                <c:pt idx="13">
                  <c:v>DEU</c:v>
                </c:pt>
                <c:pt idx="14">
                  <c:v>NOR</c:v>
                </c:pt>
                <c:pt idx="15">
                  <c:v>SWE</c:v>
                </c:pt>
                <c:pt idx="16">
                  <c:v>SVK</c:v>
                </c:pt>
                <c:pt idx="17">
                  <c:v>IRL</c:v>
                </c:pt>
                <c:pt idx="18">
                  <c:v>GBR</c:v>
                </c:pt>
                <c:pt idx="19">
                  <c:v>CZE</c:v>
                </c:pt>
                <c:pt idx="20">
                  <c:v>FIN</c:v>
                </c:pt>
                <c:pt idx="21">
                  <c:v>BEL</c:v>
                </c:pt>
                <c:pt idx="22">
                  <c:v>CHE</c:v>
                </c:pt>
                <c:pt idx="23">
                  <c:v>EST</c:v>
                </c:pt>
                <c:pt idx="24">
                  <c:v>DNK</c:v>
                </c:pt>
                <c:pt idx="25">
                  <c:v>AUS</c:v>
                </c:pt>
              </c:strCache>
            </c:strRef>
          </c:cat>
          <c:val>
            <c:numRef>
              <c:f>ChartData!$C$5:$C$30</c:f>
              <c:numCache>
                <c:formatCode>0.0</c:formatCode>
                <c:ptCount val="26"/>
                <c:pt idx="0">
                  <c:v>99.940103344112316</c:v>
                </c:pt>
                <c:pt idx="1">
                  <c:v>97.181613271903529</c:v>
                </c:pt>
                <c:pt idx="2">
                  <c:v>93.289021069538293</c:v>
                </c:pt>
                <c:pt idx="3">
                  <c:v>93.280844214706136</c:v>
                </c:pt>
                <c:pt idx="4">
                  <c:v>92.796162515422424</c:v>
                </c:pt>
                <c:pt idx="5">
                  <c:v>92.212506366931663</c:v>
                </c:pt>
                <c:pt idx="6">
                  <c:v>91.257982488446899</c:v>
                </c:pt>
                <c:pt idx="7">
                  <c:v>90.801317662143177</c:v>
                </c:pt>
                <c:pt idx="8">
                  <c:v>88.565581812575331</c:v>
                </c:pt>
                <c:pt idx="9">
                  <c:v>87.653900822030749</c:v>
                </c:pt>
                <c:pt idx="10">
                  <c:v>86.233946840670399</c:v>
                </c:pt>
                <c:pt idx="11">
                  <c:v>86.136442316948305</c:v>
                </c:pt>
                <c:pt idx="12">
                  <c:v>85.904391483880559</c:v>
                </c:pt>
                <c:pt idx="13">
                  <c:v>85.432709022566868</c:v>
                </c:pt>
                <c:pt idx="14">
                  <c:v>85.340764277217886</c:v>
                </c:pt>
                <c:pt idx="15">
                  <c:v>83.224274416898467</c:v>
                </c:pt>
                <c:pt idx="16">
                  <c:v>82.063414316539593</c:v>
                </c:pt>
                <c:pt idx="17">
                  <c:v>82.044841789371361</c:v>
                </c:pt>
                <c:pt idx="18">
                  <c:v>81.152076754429686</c:v>
                </c:pt>
                <c:pt idx="19">
                  <c:v>79.781841746327814</c:v>
                </c:pt>
                <c:pt idx="20">
                  <c:v>79.479839476839615</c:v>
                </c:pt>
                <c:pt idx="21">
                  <c:v>77.068475791529778</c:v>
                </c:pt>
                <c:pt idx="22">
                  <c:v>76.858865262456931</c:v>
                </c:pt>
                <c:pt idx="23">
                  <c:v>74.502029848128686</c:v>
                </c:pt>
                <c:pt idx="24">
                  <c:v>74.32870251239747</c:v>
                </c:pt>
                <c:pt idx="25">
                  <c:v>65.379760437587493</c:v>
                </c:pt>
              </c:numCache>
            </c:numRef>
          </c:val>
          <c:extLst>
            <c:ext xmlns:c16="http://schemas.microsoft.com/office/drawing/2014/chart" uri="{C3380CC4-5D6E-409C-BE32-E72D297353CC}">
              <c16:uniqueId val="{00000002-A2E8-46DC-84B9-64F3BC0A1D9E}"/>
            </c:ext>
          </c:extLst>
        </c:ser>
        <c:dLbls>
          <c:showLegendKey val="0"/>
          <c:showVal val="0"/>
          <c:showCatName val="0"/>
          <c:showSerName val="0"/>
          <c:showPercent val="0"/>
          <c:showBubbleSize val="0"/>
        </c:dLbls>
        <c:gapWidth val="150"/>
        <c:axId val="552121472"/>
        <c:axId val="552256256"/>
      </c:barChart>
      <c:lineChart>
        <c:grouping val="standard"/>
        <c:varyColors val="0"/>
        <c:ser>
          <c:idx val="1"/>
          <c:order val="0"/>
          <c:tx>
            <c:strRef>
              <c:f>ChartData!$D$4</c:f>
              <c:strCache>
                <c:ptCount val="1"/>
                <c:pt idx="0">
                  <c:v>Old-age poverty level</c:v>
                </c:pt>
              </c:strCache>
            </c:strRef>
          </c:tx>
          <c:spPr>
            <a:ln w="3175">
              <a:noFill/>
              <a:prstDash val="solid"/>
            </a:ln>
            <a:effectLst/>
          </c:spPr>
          <c:marker>
            <c:symbol val="diamond"/>
            <c:size val="5"/>
            <c:spPr>
              <a:solidFill>
                <a:srgbClr val="C00000"/>
              </a:solidFill>
              <a:ln w="3175">
                <a:solidFill>
                  <a:schemeClr val="tx1">
                    <a:lumMod val="95000"/>
                    <a:lumOff val="5000"/>
                  </a:schemeClr>
                </a:solidFill>
              </a:ln>
            </c:spPr>
          </c:marker>
          <c:cat>
            <c:strRef>
              <c:f>ChartData!$B$5:$B$30</c:f>
              <c:strCache>
                <c:ptCount val="26"/>
                <c:pt idx="0">
                  <c:v>Luxembourg </c:v>
                </c:pt>
                <c:pt idx="1">
                  <c:v>France </c:v>
                </c:pt>
                <c:pt idx="2">
                  <c:v>Italy </c:v>
                </c:pt>
                <c:pt idx="3">
                  <c:v>Canada </c:v>
                </c:pt>
                <c:pt idx="4">
                  <c:v>Iceland </c:v>
                </c:pt>
                <c:pt idx="5">
                  <c:v>United States </c:v>
                </c:pt>
                <c:pt idx="6">
                  <c:v>Austria </c:v>
                </c:pt>
                <c:pt idx="7">
                  <c:v>Portugal </c:v>
                </c:pt>
                <c:pt idx="8">
                  <c:v>Netherlands </c:v>
                </c:pt>
                <c:pt idx="9">
                  <c:v>Japan </c:v>
                </c:pt>
                <c:pt idx="10">
                  <c:v>New Zealand </c:v>
                </c:pt>
                <c:pt idx="11">
                  <c:v>Spain </c:v>
                </c:pt>
                <c:pt idx="12">
                  <c:v>Slovenia</c:v>
                </c:pt>
                <c:pt idx="13">
                  <c:v>Germany </c:v>
                </c:pt>
                <c:pt idx="14">
                  <c:v>Norway </c:v>
                </c:pt>
                <c:pt idx="15">
                  <c:v>Sweden </c:v>
                </c:pt>
                <c:pt idx="16">
                  <c:v>Slovak Republic </c:v>
                </c:pt>
                <c:pt idx="17">
                  <c:v>Ireland </c:v>
                </c:pt>
                <c:pt idx="18">
                  <c:v>United Kingdom </c:v>
                </c:pt>
                <c:pt idx="19">
                  <c:v>Czech Republic </c:v>
                </c:pt>
                <c:pt idx="20">
                  <c:v>Finland </c:v>
                </c:pt>
                <c:pt idx="21">
                  <c:v>Belgium </c:v>
                </c:pt>
                <c:pt idx="22">
                  <c:v>Switzerland </c:v>
                </c:pt>
                <c:pt idx="23">
                  <c:v>Estonia</c:v>
                </c:pt>
                <c:pt idx="24">
                  <c:v>Denmark </c:v>
                </c:pt>
                <c:pt idx="25">
                  <c:v>Australia </c:v>
                </c:pt>
              </c:strCache>
            </c:strRef>
          </c:cat>
          <c:val>
            <c:numRef>
              <c:f>ChartData!$D$5:$D$30</c:f>
              <c:numCache>
                <c:formatCode>0.0</c:formatCode>
                <c:ptCount val="26"/>
                <c:pt idx="0">
                  <c:v>1.9341885953551592</c:v>
                </c:pt>
                <c:pt idx="1">
                  <c:v>5.3933363845574744</c:v>
                </c:pt>
                <c:pt idx="2">
                  <c:v>11.04180407898976</c:v>
                </c:pt>
                <c:pt idx="3">
                  <c:v>7.1878267398331239</c:v>
                </c:pt>
                <c:pt idx="4">
                  <c:v>3.0384719425522184</c:v>
                </c:pt>
                <c:pt idx="5">
                  <c:v>19.864927346306285</c:v>
                </c:pt>
                <c:pt idx="6">
                  <c:v>11.288145766851464</c:v>
                </c:pt>
                <c:pt idx="7">
                  <c:v>9.8599863945179589</c:v>
                </c:pt>
                <c:pt idx="8">
                  <c:v>1.4234042553191488</c:v>
                </c:pt>
                <c:pt idx="9">
                  <c:v>19.434172336081449</c:v>
                </c:pt>
                <c:pt idx="10">
                  <c:v>12.468965517241379</c:v>
                </c:pt>
                <c:pt idx="11">
                  <c:v>12.463209409882218</c:v>
                </c:pt>
                <c:pt idx="12">
                  <c:v>16.733180527232786</c:v>
                </c:pt>
                <c:pt idx="13">
                  <c:v>10.533206442166909</c:v>
                </c:pt>
                <c:pt idx="14">
                  <c:v>5.497483196415236</c:v>
                </c:pt>
                <c:pt idx="15">
                  <c:v>9.4690373633947029</c:v>
                </c:pt>
                <c:pt idx="16">
                  <c:v>4.2703909342428803</c:v>
                </c:pt>
                <c:pt idx="17">
                  <c:v>7.9908717148180237</c:v>
                </c:pt>
                <c:pt idx="18">
                  <c:v>8.6136909082699766</c:v>
                </c:pt>
                <c:pt idx="19">
                  <c:v>3.6668923413829173</c:v>
                </c:pt>
                <c:pt idx="20">
                  <c:v>9.6771663131407788</c:v>
                </c:pt>
                <c:pt idx="21">
                  <c:v>11.046831449060074</c:v>
                </c:pt>
                <c:pt idx="22">
                  <c:v>21.825564514757435</c:v>
                </c:pt>
                <c:pt idx="23">
                  <c:v>6.6520760246952468</c:v>
                </c:pt>
                <c:pt idx="24">
                  <c:v>7.9709677419354836</c:v>
                </c:pt>
                <c:pt idx="25">
                  <c:v>35.487158011734252</c:v>
                </c:pt>
              </c:numCache>
            </c:numRef>
          </c:val>
          <c:smooth val="0"/>
          <c:extLst>
            <c:ext xmlns:c16="http://schemas.microsoft.com/office/drawing/2014/chart" uri="{C3380CC4-5D6E-409C-BE32-E72D297353CC}">
              <c16:uniqueId val="{00000003-A2E8-46DC-84B9-64F3BC0A1D9E}"/>
            </c:ext>
          </c:extLst>
        </c:ser>
        <c:dLbls>
          <c:showLegendKey val="0"/>
          <c:showVal val="0"/>
          <c:showCatName val="0"/>
          <c:showSerName val="0"/>
          <c:showPercent val="0"/>
          <c:showBubbleSize val="0"/>
        </c:dLbls>
        <c:marker val="1"/>
        <c:smooth val="0"/>
        <c:axId val="552510592"/>
        <c:axId val="552257792"/>
      </c:lineChart>
      <c:catAx>
        <c:axId val="552121472"/>
        <c:scaling>
          <c:orientation val="minMax"/>
        </c:scaling>
        <c:delete val="0"/>
        <c:axPos val="b"/>
        <c:numFmt formatCode="General" sourceLinked="0"/>
        <c:majorTickMark val="in"/>
        <c:minorTickMark val="none"/>
        <c:tickLblPos val="nextTo"/>
        <c:spPr>
          <a:ln w="12700">
            <a:solidFill>
              <a:srgbClr val="B3B3B3"/>
            </a:solidFill>
            <a:prstDash val="solid"/>
          </a:ln>
        </c:spPr>
        <c:txPr>
          <a:bodyPr rot="-5400000" vert="horz"/>
          <a:lstStyle/>
          <a:p>
            <a:pPr>
              <a:defRPr sz="750">
                <a:latin typeface="Segoe UI"/>
                <a:ea typeface="Segoe UI"/>
                <a:cs typeface="Segoe UI"/>
              </a:defRPr>
            </a:pPr>
            <a:endParaRPr lang="en-US"/>
          </a:p>
        </c:txPr>
        <c:crossAx val="552256256"/>
        <c:crosses val="autoZero"/>
        <c:auto val="1"/>
        <c:lblAlgn val="ctr"/>
        <c:lblOffset val="100"/>
        <c:tickLblSkip val="1"/>
        <c:noMultiLvlLbl val="0"/>
      </c:catAx>
      <c:valAx>
        <c:axId val="552256256"/>
        <c:scaling>
          <c:orientation val="minMax"/>
          <c:max val="120"/>
          <c:min val="0"/>
        </c:scaling>
        <c:delete val="0"/>
        <c:axPos val="l"/>
        <c:numFmt formatCode="0" sourceLinked="0"/>
        <c:majorTickMark val="in"/>
        <c:minorTickMark val="none"/>
        <c:tickLblPos val="nextTo"/>
        <c:spPr>
          <a:ln w="12700">
            <a:solidFill>
              <a:srgbClr val="B3B3B3"/>
            </a:solidFill>
            <a:prstDash val="solid"/>
          </a:ln>
        </c:spPr>
        <c:txPr>
          <a:bodyPr/>
          <a:lstStyle/>
          <a:p>
            <a:pPr>
              <a:defRPr sz="800">
                <a:latin typeface="Segoe UI"/>
                <a:ea typeface="Segoe UI"/>
                <a:cs typeface="Segoe UI"/>
              </a:defRPr>
            </a:pPr>
            <a:endParaRPr lang="en-US"/>
          </a:p>
        </c:txPr>
        <c:crossAx val="552121472"/>
        <c:crosses val="autoZero"/>
        <c:crossBetween val="between"/>
      </c:valAx>
      <c:valAx>
        <c:axId val="552257792"/>
        <c:scaling>
          <c:orientation val="minMax"/>
        </c:scaling>
        <c:delete val="0"/>
        <c:axPos val="r"/>
        <c:numFmt formatCode="0" sourceLinked="0"/>
        <c:majorTickMark val="out"/>
        <c:minorTickMark val="none"/>
        <c:tickLblPos val="nextTo"/>
        <c:txPr>
          <a:bodyPr/>
          <a:lstStyle/>
          <a:p>
            <a:pPr>
              <a:defRPr sz="800">
                <a:latin typeface="Segoe UI" pitchFamily="34" charset="0"/>
                <a:ea typeface="Segoe UI" pitchFamily="34" charset="0"/>
                <a:cs typeface="Segoe UI" pitchFamily="34" charset="0"/>
              </a:defRPr>
            </a:pPr>
            <a:endParaRPr lang="en-US"/>
          </a:p>
        </c:txPr>
        <c:crossAx val="552510592"/>
        <c:crosses val="max"/>
        <c:crossBetween val="between"/>
      </c:valAx>
      <c:catAx>
        <c:axId val="552510592"/>
        <c:scaling>
          <c:orientation val="minMax"/>
        </c:scaling>
        <c:delete val="1"/>
        <c:axPos val="b"/>
        <c:numFmt formatCode="General" sourceLinked="1"/>
        <c:majorTickMark val="out"/>
        <c:minorTickMark val="none"/>
        <c:tickLblPos val="none"/>
        <c:crossAx val="552257792"/>
        <c:crosses val="autoZero"/>
        <c:auto val="1"/>
        <c:lblAlgn val="ctr"/>
        <c:lblOffset val="100"/>
        <c:noMultiLvlLbl val="0"/>
      </c:catAx>
      <c:spPr>
        <a:solidFill>
          <a:srgbClr val="FFFFFF"/>
        </a:solidFill>
        <a:ln w="12700">
          <a:solidFill>
            <a:srgbClr val="B3B3B3"/>
          </a:solidFill>
          <a:prstDash val="solid"/>
        </a:ln>
      </c:spPr>
    </c:plotArea>
    <c:legend>
      <c:legendPos val="t"/>
      <c:layout>
        <c:manualLayout>
          <c:xMode val="edge"/>
          <c:yMode val="edge"/>
          <c:x val="0.14641370549606553"/>
          <c:y val="0.13808717892744488"/>
          <c:w val="0.68744341565338973"/>
          <c:h val="0.12215404289735506"/>
        </c:manualLayout>
      </c:layout>
      <c:overlay val="0"/>
      <c:spPr>
        <a:noFill/>
      </c:spPr>
      <c:txPr>
        <a:bodyPr/>
        <a:lstStyle/>
        <a:p>
          <a:pPr>
            <a:defRPr sz="800">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022" l="0.70000000000000018" r="0.70000000000000018" t="0.75000000000000022" header="0.3000000000000001" footer="0.3000000000000001"/>
    <c:pageSetup/>
  </c:printSettings>
  <c:userShapes r:id="rId1"/>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tabColor rgb="FFFFFF00"/>
  </sheetPr>
  <sheetViews>
    <sheetView tabSelected="1" zoomScale="81"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tabColor theme="9" tint="-0.499984740745262"/>
  </sheetPr>
  <sheetViews>
    <sheetView zoomScale="8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8673630" cy="6284148"/>
    <xdr:graphicFrame macro="">
      <xdr:nvGraphicFramePr>
        <xdr:cNvPr id="2" name="Chart 1">
          <a:extLst>
            <a:ext uri="{FF2B5EF4-FFF2-40B4-BE49-F238E27FC236}">
              <a16:creationId xmlns:a16="http://schemas.microsoft.com/office/drawing/2014/main" id="{E11137B1-38DA-41D9-94EC-AD8E084FDCF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0.07477</cdr:x>
      <cdr:y>0</cdr:y>
    </cdr:from>
    <cdr:to>
      <cdr:x>0.94034</cdr:x>
      <cdr:y>0.13661</cdr:y>
    </cdr:to>
    <cdr:sp macro="" textlink="">
      <cdr:nvSpPr>
        <cdr:cNvPr id="2" name="TBTitle"/>
        <cdr:cNvSpPr txBox="1">
          <a:spLocks xmlns:a="http://schemas.openxmlformats.org/drawingml/2006/main" noChangeArrowheads="1"/>
        </cdr:cNvSpPr>
      </cdr:nvSpPr>
      <cdr:spPr bwMode="auto">
        <a:xfrm xmlns:a="http://schemas.openxmlformats.org/drawingml/2006/main">
          <a:off x="648013" y="0"/>
          <a:ext cx="7501172"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2400" b="1" i="0" u="none" strike="noStrike" baseline="0">
              <a:solidFill>
                <a:srgbClr val="4B82AD"/>
              </a:solidFill>
              <a:latin typeface="Segoe UI"/>
              <a:cs typeface="Arial"/>
            </a:rPr>
            <a:t>Old Age Income and Poverty, 2014 1/</a:t>
          </a:r>
        </a:p>
        <a:p xmlns:a="http://schemas.openxmlformats.org/drawingml/2006/main">
          <a:pPr algn="l" rtl="0">
            <a:defRPr sz="1000"/>
          </a:pPr>
          <a:r>
            <a:rPr lang="en-US" sz="1800" b="0" i="0" u="none" strike="noStrike" baseline="0">
              <a:solidFill>
                <a:srgbClr val="4B82AD"/>
              </a:solidFill>
              <a:latin typeface="Segoe UI"/>
              <a:cs typeface="Arial"/>
            </a:rPr>
            <a:t>(Percent)</a:t>
          </a:r>
        </a:p>
      </cdr:txBody>
    </cdr:sp>
  </cdr:relSizeAnchor>
  <cdr:relSizeAnchor xmlns:cdr="http://schemas.openxmlformats.org/drawingml/2006/chartDrawing">
    <cdr:from>
      <cdr:x>0.08281</cdr:x>
      <cdr:y>0.87139</cdr:y>
    </cdr:from>
    <cdr:to>
      <cdr:x>1</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716643" y="5470089"/>
          <a:ext cx="7937500" cy="8073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1800" b="0" i="0" u="none" strike="noStrike" baseline="0">
              <a:solidFill>
                <a:srgbClr val="000000"/>
              </a:solidFill>
              <a:latin typeface="Segoe UI"/>
              <a:cs typeface="Arial"/>
            </a:rPr>
            <a:t>1/ 2014 or latest available.</a:t>
          </a:r>
        </a:p>
        <a:p xmlns:a="http://schemas.openxmlformats.org/drawingml/2006/main">
          <a:pPr algn="l" rtl="0">
            <a:defRPr sz="1000"/>
          </a:pPr>
          <a:r>
            <a:rPr lang="en-US" sz="1800" b="0" i="0" u="none" strike="noStrike" baseline="0">
              <a:solidFill>
                <a:srgbClr val="000000"/>
              </a:solidFill>
              <a:latin typeface="Segoe UI"/>
              <a:cs typeface="Arial"/>
            </a:rPr>
            <a:t>Source: OECD.</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54143" cy="6277429"/>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0.07477</cdr:x>
      <cdr:y>0</cdr:y>
    </cdr:from>
    <cdr:to>
      <cdr:x>0.94034</cdr:x>
      <cdr:y>0.13661</cdr:y>
    </cdr:to>
    <cdr:sp macro="" textlink="">
      <cdr:nvSpPr>
        <cdr:cNvPr id="2" name="TBTitle"/>
        <cdr:cNvSpPr txBox="1">
          <a:spLocks xmlns:a="http://schemas.openxmlformats.org/drawingml/2006/main" noChangeArrowheads="1"/>
        </cdr:cNvSpPr>
      </cdr:nvSpPr>
      <cdr:spPr bwMode="auto">
        <a:xfrm xmlns:a="http://schemas.openxmlformats.org/drawingml/2006/main">
          <a:off x="648013" y="0"/>
          <a:ext cx="7501172"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2400" b="1" i="0" u="none" strike="noStrike" baseline="0">
              <a:solidFill>
                <a:srgbClr val="4B82AD"/>
              </a:solidFill>
              <a:latin typeface="Segoe UI"/>
              <a:cs typeface="Arial"/>
            </a:rPr>
            <a:t>Old Age Income and Poverty, 2008</a:t>
          </a:r>
        </a:p>
        <a:p xmlns:a="http://schemas.openxmlformats.org/drawingml/2006/main">
          <a:pPr algn="l" rtl="0">
            <a:defRPr sz="1000"/>
          </a:pPr>
          <a:r>
            <a:rPr lang="en-US" sz="1800" b="0" i="0" u="none" strike="noStrike" baseline="0">
              <a:solidFill>
                <a:srgbClr val="4B82AD"/>
              </a:solidFill>
              <a:latin typeface="Segoe UI"/>
              <a:cs typeface="Arial"/>
            </a:rPr>
            <a:t>(Percent)</a:t>
          </a:r>
        </a:p>
      </cdr:txBody>
    </cdr:sp>
  </cdr:relSizeAnchor>
  <cdr:relSizeAnchor xmlns:cdr="http://schemas.openxmlformats.org/drawingml/2006/chartDrawing">
    <cdr:from>
      <cdr:x>0.12732</cdr:x>
      <cdr:y>0.93389</cdr:y>
    </cdr:from>
    <cdr:to>
      <cdr:x>1</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1143000" y="5876730"/>
          <a:ext cx="7562850" cy="41601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1800" b="0" i="0" u="none" strike="noStrike" baseline="0">
              <a:solidFill>
                <a:srgbClr val="000000"/>
              </a:solidFill>
              <a:latin typeface="Segoe UI"/>
              <a:cs typeface="Arial"/>
            </a:rPr>
            <a:t>Source: OECD.</a:t>
          </a:r>
        </a:p>
      </cdr:txBody>
    </cdr:sp>
  </cdr:relSizeAnchor>
</c:userShapes>
</file>

<file path=xl/drawings/drawing5.xml><?xml version="1.0" encoding="utf-8"?>
<xdr:wsDr xmlns:xdr="http://schemas.openxmlformats.org/drawingml/2006/spreadsheetDrawing" xmlns:a="http://schemas.openxmlformats.org/drawingml/2006/main">
  <xdr:absoluteAnchor>
    <xdr:pos x="3143250" y="457201"/>
    <xdr:ext cx="2981169" cy="2391243"/>
    <xdr:graphicFrame macro="">
      <xdr:nvGraphicFramePr>
        <xdr:cNvPr id="5" name="Panel1 Chart 41">
          <a:extLst>
            <a:ext uri="{FF2B5EF4-FFF2-40B4-BE49-F238E27FC236}">
              <a16:creationId xmlns:a16="http://schemas.microsoft.com/office/drawing/2014/main" id="{00000000-0008-0000-04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0.07477</cdr:x>
      <cdr:y>0</cdr:y>
    </cdr:from>
    <cdr:to>
      <cdr:x>0.94034</cdr:x>
      <cdr:y>0.13661</cdr:y>
    </cdr:to>
    <cdr:sp macro="" textlink="">
      <cdr:nvSpPr>
        <cdr:cNvPr id="2" name="TBTitle"/>
        <cdr:cNvSpPr txBox="1">
          <a:spLocks xmlns:a="http://schemas.openxmlformats.org/drawingml/2006/main" noChangeArrowheads="1"/>
        </cdr:cNvSpPr>
      </cdr:nvSpPr>
      <cdr:spPr bwMode="auto">
        <a:xfrm xmlns:a="http://schemas.openxmlformats.org/drawingml/2006/main">
          <a:off x="648013" y="0"/>
          <a:ext cx="7501172"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800" b="1" i="0" u="none" strike="noStrike" baseline="0">
              <a:solidFill>
                <a:srgbClr val="4B82AD"/>
              </a:solidFill>
              <a:latin typeface="Segoe UI"/>
              <a:cs typeface="Arial"/>
            </a:rPr>
            <a:t>Old Age Income and Poverty, 2008</a:t>
          </a:r>
        </a:p>
        <a:p xmlns:a="http://schemas.openxmlformats.org/drawingml/2006/main">
          <a:pPr algn="l" rtl="0">
            <a:defRPr sz="1000"/>
          </a:pPr>
          <a:r>
            <a:rPr lang="en-US" sz="800" b="0" i="0" u="none" strike="noStrike" baseline="0">
              <a:solidFill>
                <a:srgbClr val="4B82AD"/>
              </a:solidFill>
              <a:latin typeface="Segoe UI"/>
              <a:cs typeface="Arial"/>
            </a:rPr>
            <a:t>(Percent)</a:t>
          </a:r>
        </a:p>
      </cdr:txBody>
    </cdr:sp>
  </cdr:relSizeAnchor>
  <cdr:relSizeAnchor xmlns:cdr="http://schemas.openxmlformats.org/drawingml/2006/chartDrawing">
    <cdr:from>
      <cdr:x>0.12732</cdr:x>
      <cdr:y>0.93389</cdr:y>
    </cdr:from>
    <cdr:to>
      <cdr:x>1</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1143000" y="5876730"/>
          <a:ext cx="7562850" cy="41601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800" b="0" i="0" u="none" strike="noStrike" baseline="0">
              <a:solidFill>
                <a:srgbClr val="000000"/>
              </a:solidFill>
              <a:latin typeface="Segoe UI"/>
              <a:cs typeface="Arial"/>
            </a:rPr>
            <a:t>Source: OECD.</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oe.cd/disclaimer" TargetMode="External"/><Relationship Id="rId1" Type="http://schemas.openxmlformats.org/officeDocument/2006/relationships/hyperlink" Target="http://dx.doi.org/10.1787/pension_glance-2017-en"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e.cd/disclaimer" TargetMode="External"/><Relationship Id="rId1" Type="http://schemas.openxmlformats.org/officeDocument/2006/relationships/hyperlink" Target="http://dx.doi.org/10.1787/pension_glance-2017-en"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x.doi.org/10.1787/pension_glance-2013-en"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dx.doi.org/10.1787/pension_glance-2013-en"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69"/>
  <sheetViews>
    <sheetView workbookViewId="0">
      <selection activeCell="B53" sqref="B53"/>
    </sheetView>
  </sheetViews>
  <sheetFormatPr defaultRowHeight="13.2" x14ac:dyDescent="0.25"/>
  <cols>
    <col min="1" max="1" width="14.5546875" style="86" customWidth="1"/>
    <col min="2" max="4" width="13.6640625" style="86" customWidth="1"/>
    <col min="5" max="5" width="7.44140625" style="86" customWidth="1"/>
    <col min="6" max="6" width="14.33203125" style="86" bestFit="1" customWidth="1"/>
    <col min="7" max="9" width="13.6640625" style="86" customWidth="1"/>
    <col min="10" max="10" width="9.88671875" style="86" customWidth="1"/>
    <col min="11" max="16" width="8.88671875" style="41"/>
    <col min="17" max="251" width="8.88671875" style="86"/>
    <col min="252" max="252" width="14.5546875" style="86" customWidth="1"/>
    <col min="253" max="253" width="13.5546875" style="86" bestFit="1" customWidth="1"/>
    <col min="254" max="254" width="9.44140625" style="86" bestFit="1" customWidth="1"/>
    <col min="255" max="255" width="11.109375" style="86" bestFit="1" customWidth="1"/>
    <col min="256" max="256" width="18.6640625" style="86" bestFit="1" customWidth="1"/>
    <col min="257" max="257" width="14.33203125" style="86" bestFit="1" customWidth="1"/>
    <col min="258" max="258" width="13.6640625" style="86" customWidth="1"/>
    <col min="259" max="259" width="9.5546875" style="86" customWidth="1"/>
    <col min="260" max="260" width="11.33203125" style="86" customWidth="1"/>
    <col min="261" max="261" width="16.6640625" style="86" customWidth="1"/>
    <col min="262" max="262" width="8.88671875" style="86"/>
    <col min="263" max="263" width="12.109375" style="86" customWidth="1"/>
    <col min="264" max="264" width="8.88671875" style="86"/>
    <col min="265" max="266" width="5" style="86" bestFit="1" customWidth="1"/>
    <col min="267" max="267" width="14.5546875" style="86" bestFit="1" customWidth="1"/>
    <col min="268" max="507" width="8.88671875" style="86"/>
    <col min="508" max="508" width="14.5546875" style="86" customWidth="1"/>
    <col min="509" max="509" width="13.5546875" style="86" bestFit="1" customWidth="1"/>
    <col min="510" max="510" width="9.44140625" style="86" bestFit="1" customWidth="1"/>
    <col min="511" max="511" width="11.109375" style="86" bestFit="1" customWidth="1"/>
    <col min="512" max="512" width="18.6640625" style="86" bestFit="1" customWidth="1"/>
    <col min="513" max="513" width="14.33203125" style="86" bestFit="1" customWidth="1"/>
    <col min="514" max="514" width="13.6640625" style="86" customWidth="1"/>
    <col min="515" max="515" width="9.5546875" style="86" customWidth="1"/>
    <col min="516" max="516" width="11.33203125" style="86" customWidth="1"/>
    <col min="517" max="517" width="16.6640625" style="86" customWidth="1"/>
    <col min="518" max="518" width="8.88671875" style="86"/>
    <col min="519" max="519" width="12.109375" style="86" customWidth="1"/>
    <col min="520" max="520" width="8.88671875" style="86"/>
    <col min="521" max="522" width="5" style="86" bestFit="1" customWidth="1"/>
    <col min="523" max="523" width="14.5546875" style="86" bestFit="1" customWidth="1"/>
    <col min="524" max="763" width="8.88671875" style="86"/>
    <col min="764" max="764" width="14.5546875" style="86" customWidth="1"/>
    <col min="765" max="765" width="13.5546875" style="86" bestFit="1" customWidth="1"/>
    <col min="766" max="766" width="9.44140625" style="86" bestFit="1" customWidth="1"/>
    <col min="767" max="767" width="11.109375" style="86" bestFit="1" customWidth="1"/>
    <col min="768" max="768" width="18.6640625" style="86" bestFit="1" customWidth="1"/>
    <col min="769" max="769" width="14.33203125" style="86" bestFit="1" customWidth="1"/>
    <col min="770" max="770" width="13.6640625" style="86" customWidth="1"/>
    <col min="771" max="771" width="9.5546875" style="86" customWidth="1"/>
    <col min="772" max="772" width="11.33203125" style="86" customWidth="1"/>
    <col min="773" max="773" width="16.6640625" style="86" customWidth="1"/>
    <col min="774" max="774" width="8.88671875" style="86"/>
    <col min="775" max="775" width="12.109375" style="86" customWidth="1"/>
    <col min="776" max="776" width="8.88671875" style="86"/>
    <col min="777" max="778" width="5" style="86" bestFit="1" customWidth="1"/>
    <col min="779" max="779" width="14.5546875" style="86" bestFit="1" customWidth="1"/>
    <col min="780" max="1019" width="8.88671875" style="86"/>
    <col min="1020" max="1020" width="14.5546875" style="86" customWidth="1"/>
    <col min="1021" max="1021" width="13.5546875" style="86" bestFit="1" customWidth="1"/>
    <col min="1022" max="1022" width="9.44140625" style="86" bestFit="1" customWidth="1"/>
    <col min="1023" max="1023" width="11.109375" style="86" bestFit="1" customWidth="1"/>
    <col min="1024" max="1024" width="18.6640625" style="86" bestFit="1" customWidth="1"/>
    <col min="1025" max="1025" width="14.33203125" style="86" bestFit="1" customWidth="1"/>
    <col min="1026" max="1026" width="13.6640625" style="86" customWidth="1"/>
    <col min="1027" max="1027" width="9.5546875" style="86" customWidth="1"/>
    <col min="1028" max="1028" width="11.33203125" style="86" customWidth="1"/>
    <col min="1029" max="1029" width="16.6640625" style="86" customWidth="1"/>
    <col min="1030" max="1030" width="8.88671875" style="86"/>
    <col min="1031" max="1031" width="12.109375" style="86" customWidth="1"/>
    <col min="1032" max="1032" width="8.88671875" style="86"/>
    <col min="1033" max="1034" width="5" style="86" bestFit="1" customWidth="1"/>
    <col min="1035" max="1035" width="14.5546875" style="86" bestFit="1" customWidth="1"/>
    <col min="1036" max="1275" width="8.88671875" style="86"/>
    <col min="1276" max="1276" width="14.5546875" style="86" customWidth="1"/>
    <col min="1277" max="1277" width="13.5546875" style="86" bestFit="1" customWidth="1"/>
    <col min="1278" max="1278" width="9.44140625" style="86" bestFit="1" customWidth="1"/>
    <col min="1279" max="1279" width="11.109375" style="86" bestFit="1" customWidth="1"/>
    <col min="1280" max="1280" width="18.6640625" style="86" bestFit="1" customWidth="1"/>
    <col min="1281" max="1281" width="14.33203125" style="86" bestFit="1" customWidth="1"/>
    <col min="1282" max="1282" width="13.6640625" style="86" customWidth="1"/>
    <col min="1283" max="1283" width="9.5546875" style="86" customWidth="1"/>
    <col min="1284" max="1284" width="11.33203125" style="86" customWidth="1"/>
    <col min="1285" max="1285" width="16.6640625" style="86" customWidth="1"/>
    <col min="1286" max="1286" width="8.88671875" style="86"/>
    <col min="1287" max="1287" width="12.109375" style="86" customWidth="1"/>
    <col min="1288" max="1288" width="8.88671875" style="86"/>
    <col min="1289" max="1290" width="5" style="86" bestFit="1" customWidth="1"/>
    <col min="1291" max="1291" width="14.5546875" style="86" bestFit="1" customWidth="1"/>
    <col min="1292" max="1531" width="8.88671875" style="86"/>
    <col min="1532" max="1532" width="14.5546875" style="86" customWidth="1"/>
    <col min="1533" max="1533" width="13.5546875" style="86" bestFit="1" customWidth="1"/>
    <col min="1534" max="1534" width="9.44140625" style="86" bestFit="1" customWidth="1"/>
    <col min="1535" max="1535" width="11.109375" style="86" bestFit="1" customWidth="1"/>
    <col min="1536" max="1536" width="18.6640625" style="86" bestFit="1" customWidth="1"/>
    <col min="1537" max="1537" width="14.33203125" style="86" bestFit="1" customWidth="1"/>
    <col min="1538" max="1538" width="13.6640625" style="86" customWidth="1"/>
    <col min="1539" max="1539" width="9.5546875" style="86" customWidth="1"/>
    <col min="1540" max="1540" width="11.33203125" style="86" customWidth="1"/>
    <col min="1541" max="1541" width="16.6640625" style="86" customWidth="1"/>
    <col min="1542" max="1542" width="8.88671875" style="86"/>
    <col min="1543" max="1543" width="12.109375" style="86" customWidth="1"/>
    <col min="1544" max="1544" width="8.88671875" style="86"/>
    <col min="1545" max="1546" width="5" style="86" bestFit="1" customWidth="1"/>
    <col min="1547" max="1547" width="14.5546875" style="86" bestFit="1" customWidth="1"/>
    <col min="1548" max="1787" width="8.88671875" style="86"/>
    <col min="1788" max="1788" width="14.5546875" style="86" customWidth="1"/>
    <col min="1789" max="1789" width="13.5546875" style="86" bestFit="1" customWidth="1"/>
    <col min="1790" max="1790" width="9.44140625" style="86" bestFit="1" customWidth="1"/>
    <col min="1791" max="1791" width="11.109375" style="86" bestFit="1" customWidth="1"/>
    <col min="1792" max="1792" width="18.6640625" style="86" bestFit="1" customWidth="1"/>
    <col min="1793" max="1793" width="14.33203125" style="86" bestFit="1" customWidth="1"/>
    <col min="1794" max="1794" width="13.6640625" style="86" customWidth="1"/>
    <col min="1795" max="1795" width="9.5546875" style="86" customWidth="1"/>
    <col min="1796" max="1796" width="11.33203125" style="86" customWidth="1"/>
    <col min="1797" max="1797" width="16.6640625" style="86" customWidth="1"/>
    <col min="1798" max="1798" width="8.88671875" style="86"/>
    <col min="1799" max="1799" width="12.109375" style="86" customWidth="1"/>
    <col min="1800" max="1800" width="8.88671875" style="86"/>
    <col min="1801" max="1802" width="5" style="86" bestFit="1" customWidth="1"/>
    <col min="1803" max="1803" width="14.5546875" style="86" bestFit="1" customWidth="1"/>
    <col min="1804" max="2043" width="8.88671875" style="86"/>
    <col min="2044" max="2044" width="14.5546875" style="86" customWidth="1"/>
    <col min="2045" max="2045" width="13.5546875" style="86" bestFit="1" customWidth="1"/>
    <col min="2046" max="2046" width="9.44140625" style="86" bestFit="1" customWidth="1"/>
    <col min="2047" max="2047" width="11.109375" style="86" bestFit="1" customWidth="1"/>
    <col min="2048" max="2048" width="18.6640625" style="86" bestFit="1" customWidth="1"/>
    <col min="2049" max="2049" width="14.33203125" style="86" bestFit="1" customWidth="1"/>
    <col min="2050" max="2050" width="13.6640625" style="86" customWidth="1"/>
    <col min="2051" max="2051" width="9.5546875" style="86" customWidth="1"/>
    <col min="2052" max="2052" width="11.33203125" style="86" customWidth="1"/>
    <col min="2053" max="2053" width="16.6640625" style="86" customWidth="1"/>
    <col min="2054" max="2054" width="8.88671875" style="86"/>
    <col min="2055" max="2055" width="12.109375" style="86" customWidth="1"/>
    <col min="2056" max="2056" width="8.88671875" style="86"/>
    <col min="2057" max="2058" width="5" style="86" bestFit="1" customWidth="1"/>
    <col min="2059" max="2059" width="14.5546875" style="86" bestFit="1" customWidth="1"/>
    <col min="2060" max="2299" width="8.88671875" style="86"/>
    <col min="2300" max="2300" width="14.5546875" style="86" customWidth="1"/>
    <col min="2301" max="2301" width="13.5546875" style="86" bestFit="1" customWidth="1"/>
    <col min="2302" max="2302" width="9.44140625" style="86" bestFit="1" customWidth="1"/>
    <col min="2303" max="2303" width="11.109375" style="86" bestFit="1" customWidth="1"/>
    <col min="2304" max="2304" width="18.6640625" style="86" bestFit="1" customWidth="1"/>
    <col min="2305" max="2305" width="14.33203125" style="86" bestFit="1" customWidth="1"/>
    <col min="2306" max="2306" width="13.6640625" style="86" customWidth="1"/>
    <col min="2307" max="2307" width="9.5546875" style="86" customWidth="1"/>
    <col min="2308" max="2308" width="11.33203125" style="86" customWidth="1"/>
    <col min="2309" max="2309" width="16.6640625" style="86" customWidth="1"/>
    <col min="2310" max="2310" width="8.88671875" style="86"/>
    <col min="2311" max="2311" width="12.109375" style="86" customWidth="1"/>
    <col min="2312" max="2312" width="8.88671875" style="86"/>
    <col min="2313" max="2314" width="5" style="86" bestFit="1" customWidth="1"/>
    <col min="2315" max="2315" width="14.5546875" style="86" bestFit="1" customWidth="1"/>
    <col min="2316" max="2555" width="8.88671875" style="86"/>
    <col min="2556" max="2556" width="14.5546875" style="86" customWidth="1"/>
    <col min="2557" max="2557" width="13.5546875" style="86" bestFit="1" customWidth="1"/>
    <col min="2558" max="2558" width="9.44140625" style="86" bestFit="1" customWidth="1"/>
    <col min="2559" max="2559" width="11.109375" style="86" bestFit="1" customWidth="1"/>
    <col min="2560" max="2560" width="18.6640625" style="86" bestFit="1" customWidth="1"/>
    <col min="2561" max="2561" width="14.33203125" style="86" bestFit="1" customWidth="1"/>
    <col min="2562" max="2562" width="13.6640625" style="86" customWidth="1"/>
    <col min="2563" max="2563" width="9.5546875" style="86" customWidth="1"/>
    <col min="2564" max="2564" width="11.33203125" style="86" customWidth="1"/>
    <col min="2565" max="2565" width="16.6640625" style="86" customWidth="1"/>
    <col min="2566" max="2566" width="8.88671875" style="86"/>
    <col min="2567" max="2567" width="12.109375" style="86" customWidth="1"/>
    <col min="2568" max="2568" width="8.88671875" style="86"/>
    <col min="2569" max="2570" width="5" style="86" bestFit="1" customWidth="1"/>
    <col min="2571" max="2571" width="14.5546875" style="86" bestFit="1" customWidth="1"/>
    <col min="2572" max="2811" width="8.88671875" style="86"/>
    <col min="2812" max="2812" width="14.5546875" style="86" customWidth="1"/>
    <col min="2813" max="2813" width="13.5546875" style="86" bestFit="1" customWidth="1"/>
    <col min="2814" max="2814" width="9.44140625" style="86" bestFit="1" customWidth="1"/>
    <col min="2815" max="2815" width="11.109375" style="86" bestFit="1" customWidth="1"/>
    <col min="2816" max="2816" width="18.6640625" style="86" bestFit="1" customWidth="1"/>
    <col min="2817" max="2817" width="14.33203125" style="86" bestFit="1" customWidth="1"/>
    <col min="2818" max="2818" width="13.6640625" style="86" customWidth="1"/>
    <col min="2819" max="2819" width="9.5546875" style="86" customWidth="1"/>
    <col min="2820" max="2820" width="11.33203125" style="86" customWidth="1"/>
    <col min="2821" max="2821" width="16.6640625" style="86" customWidth="1"/>
    <col min="2822" max="2822" width="8.88671875" style="86"/>
    <col min="2823" max="2823" width="12.109375" style="86" customWidth="1"/>
    <col min="2824" max="2824" width="8.88671875" style="86"/>
    <col min="2825" max="2826" width="5" style="86" bestFit="1" customWidth="1"/>
    <col min="2827" max="2827" width="14.5546875" style="86" bestFit="1" customWidth="1"/>
    <col min="2828" max="3067" width="8.88671875" style="86"/>
    <col min="3068" max="3068" width="14.5546875" style="86" customWidth="1"/>
    <col min="3069" max="3069" width="13.5546875" style="86" bestFit="1" customWidth="1"/>
    <col min="3070" max="3070" width="9.44140625" style="86" bestFit="1" customWidth="1"/>
    <col min="3071" max="3071" width="11.109375" style="86" bestFit="1" customWidth="1"/>
    <col min="3072" max="3072" width="18.6640625" style="86" bestFit="1" customWidth="1"/>
    <col min="3073" max="3073" width="14.33203125" style="86" bestFit="1" customWidth="1"/>
    <col min="3074" max="3074" width="13.6640625" style="86" customWidth="1"/>
    <col min="3075" max="3075" width="9.5546875" style="86" customWidth="1"/>
    <col min="3076" max="3076" width="11.33203125" style="86" customWidth="1"/>
    <col min="3077" max="3077" width="16.6640625" style="86" customWidth="1"/>
    <col min="3078" max="3078" width="8.88671875" style="86"/>
    <col min="3079" max="3079" width="12.109375" style="86" customWidth="1"/>
    <col min="3080" max="3080" width="8.88671875" style="86"/>
    <col min="3081" max="3082" width="5" style="86" bestFit="1" customWidth="1"/>
    <col min="3083" max="3083" width="14.5546875" style="86" bestFit="1" customWidth="1"/>
    <col min="3084" max="3323" width="8.88671875" style="86"/>
    <col min="3324" max="3324" width="14.5546875" style="86" customWidth="1"/>
    <col min="3325" max="3325" width="13.5546875" style="86" bestFit="1" customWidth="1"/>
    <col min="3326" max="3326" width="9.44140625" style="86" bestFit="1" customWidth="1"/>
    <col min="3327" max="3327" width="11.109375" style="86" bestFit="1" customWidth="1"/>
    <col min="3328" max="3328" width="18.6640625" style="86" bestFit="1" customWidth="1"/>
    <col min="3329" max="3329" width="14.33203125" style="86" bestFit="1" customWidth="1"/>
    <col min="3330" max="3330" width="13.6640625" style="86" customWidth="1"/>
    <col min="3331" max="3331" width="9.5546875" style="86" customWidth="1"/>
    <col min="3332" max="3332" width="11.33203125" style="86" customWidth="1"/>
    <col min="3333" max="3333" width="16.6640625" style="86" customWidth="1"/>
    <col min="3334" max="3334" width="8.88671875" style="86"/>
    <col min="3335" max="3335" width="12.109375" style="86" customWidth="1"/>
    <col min="3336" max="3336" width="8.88671875" style="86"/>
    <col min="3337" max="3338" width="5" style="86" bestFit="1" customWidth="1"/>
    <col min="3339" max="3339" width="14.5546875" style="86" bestFit="1" customWidth="1"/>
    <col min="3340" max="3579" width="8.88671875" style="86"/>
    <col min="3580" max="3580" width="14.5546875" style="86" customWidth="1"/>
    <col min="3581" max="3581" width="13.5546875" style="86" bestFit="1" customWidth="1"/>
    <col min="3582" max="3582" width="9.44140625" style="86" bestFit="1" customWidth="1"/>
    <col min="3583" max="3583" width="11.109375" style="86" bestFit="1" customWidth="1"/>
    <col min="3584" max="3584" width="18.6640625" style="86" bestFit="1" customWidth="1"/>
    <col min="3585" max="3585" width="14.33203125" style="86" bestFit="1" customWidth="1"/>
    <col min="3586" max="3586" width="13.6640625" style="86" customWidth="1"/>
    <col min="3587" max="3587" width="9.5546875" style="86" customWidth="1"/>
    <col min="3588" max="3588" width="11.33203125" style="86" customWidth="1"/>
    <col min="3589" max="3589" width="16.6640625" style="86" customWidth="1"/>
    <col min="3590" max="3590" width="8.88671875" style="86"/>
    <col min="3591" max="3591" width="12.109375" style="86" customWidth="1"/>
    <col min="3592" max="3592" width="8.88671875" style="86"/>
    <col min="3593" max="3594" width="5" style="86" bestFit="1" customWidth="1"/>
    <col min="3595" max="3595" width="14.5546875" style="86" bestFit="1" customWidth="1"/>
    <col min="3596" max="3835" width="8.88671875" style="86"/>
    <col min="3836" max="3836" width="14.5546875" style="86" customWidth="1"/>
    <col min="3837" max="3837" width="13.5546875" style="86" bestFit="1" customWidth="1"/>
    <col min="3838" max="3838" width="9.44140625" style="86" bestFit="1" customWidth="1"/>
    <col min="3839" max="3839" width="11.109375" style="86" bestFit="1" customWidth="1"/>
    <col min="3840" max="3840" width="18.6640625" style="86" bestFit="1" customWidth="1"/>
    <col min="3841" max="3841" width="14.33203125" style="86" bestFit="1" customWidth="1"/>
    <col min="3842" max="3842" width="13.6640625" style="86" customWidth="1"/>
    <col min="3843" max="3843" width="9.5546875" style="86" customWidth="1"/>
    <col min="3844" max="3844" width="11.33203125" style="86" customWidth="1"/>
    <col min="3845" max="3845" width="16.6640625" style="86" customWidth="1"/>
    <col min="3846" max="3846" width="8.88671875" style="86"/>
    <col min="3847" max="3847" width="12.109375" style="86" customWidth="1"/>
    <col min="3848" max="3848" width="8.88671875" style="86"/>
    <col min="3849" max="3850" width="5" style="86" bestFit="1" customWidth="1"/>
    <col min="3851" max="3851" width="14.5546875" style="86" bestFit="1" customWidth="1"/>
    <col min="3852" max="4091" width="8.88671875" style="86"/>
    <col min="4092" max="4092" width="14.5546875" style="86" customWidth="1"/>
    <col min="4093" max="4093" width="13.5546875" style="86" bestFit="1" customWidth="1"/>
    <col min="4094" max="4094" width="9.44140625" style="86" bestFit="1" customWidth="1"/>
    <col min="4095" max="4095" width="11.109375" style="86" bestFit="1" customWidth="1"/>
    <col min="4096" max="4096" width="18.6640625" style="86" bestFit="1" customWidth="1"/>
    <col min="4097" max="4097" width="14.33203125" style="86" bestFit="1" customWidth="1"/>
    <col min="4098" max="4098" width="13.6640625" style="86" customWidth="1"/>
    <col min="4099" max="4099" width="9.5546875" style="86" customWidth="1"/>
    <col min="4100" max="4100" width="11.33203125" style="86" customWidth="1"/>
    <col min="4101" max="4101" width="16.6640625" style="86" customWidth="1"/>
    <col min="4102" max="4102" width="8.88671875" style="86"/>
    <col min="4103" max="4103" width="12.109375" style="86" customWidth="1"/>
    <col min="4104" max="4104" width="8.88671875" style="86"/>
    <col min="4105" max="4106" width="5" style="86" bestFit="1" customWidth="1"/>
    <col min="4107" max="4107" width="14.5546875" style="86" bestFit="1" customWidth="1"/>
    <col min="4108" max="4347" width="8.88671875" style="86"/>
    <col min="4348" max="4348" width="14.5546875" style="86" customWidth="1"/>
    <col min="4349" max="4349" width="13.5546875" style="86" bestFit="1" customWidth="1"/>
    <col min="4350" max="4350" width="9.44140625" style="86" bestFit="1" customWidth="1"/>
    <col min="4351" max="4351" width="11.109375" style="86" bestFit="1" customWidth="1"/>
    <col min="4352" max="4352" width="18.6640625" style="86" bestFit="1" customWidth="1"/>
    <col min="4353" max="4353" width="14.33203125" style="86" bestFit="1" customWidth="1"/>
    <col min="4354" max="4354" width="13.6640625" style="86" customWidth="1"/>
    <col min="4355" max="4355" width="9.5546875" style="86" customWidth="1"/>
    <col min="4356" max="4356" width="11.33203125" style="86" customWidth="1"/>
    <col min="4357" max="4357" width="16.6640625" style="86" customWidth="1"/>
    <col min="4358" max="4358" width="8.88671875" style="86"/>
    <col min="4359" max="4359" width="12.109375" style="86" customWidth="1"/>
    <col min="4360" max="4360" width="8.88671875" style="86"/>
    <col min="4361" max="4362" width="5" style="86" bestFit="1" customWidth="1"/>
    <col min="4363" max="4363" width="14.5546875" style="86" bestFit="1" customWidth="1"/>
    <col min="4364" max="4603" width="8.88671875" style="86"/>
    <col min="4604" max="4604" width="14.5546875" style="86" customWidth="1"/>
    <col min="4605" max="4605" width="13.5546875" style="86" bestFit="1" customWidth="1"/>
    <col min="4606" max="4606" width="9.44140625" style="86" bestFit="1" customWidth="1"/>
    <col min="4607" max="4607" width="11.109375" style="86" bestFit="1" customWidth="1"/>
    <col min="4608" max="4608" width="18.6640625" style="86" bestFit="1" customWidth="1"/>
    <col min="4609" max="4609" width="14.33203125" style="86" bestFit="1" customWidth="1"/>
    <col min="4610" max="4610" width="13.6640625" style="86" customWidth="1"/>
    <col min="4611" max="4611" width="9.5546875" style="86" customWidth="1"/>
    <col min="4612" max="4612" width="11.33203125" style="86" customWidth="1"/>
    <col min="4613" max="4613" width="16.6640625" style="86" customWidth="1"/>
    <col min="4614" max="4614" width="8.88671875" style="86"/>
    <col min="4615" max="4615" width="12.109375" style="86" customWidth="1"/>
    <col min="4616" max="4616" width="8.88671875" style="86"/>
    <col min="4617" max="4618" width="5" style="86" bestFit="1" customWidth="1"/>
    <col min="4619" max="4619" width="14.5546875" style="86" bestFit="1" customWidth="1"/>
    <col min="4620" max="4859" width="8.88671875" style="86"/>
    <col min="4860" max="4860" width="14.5546875" style="86" customWidth="1"/>
    <col min="4861" max="4861" width="13.5546875" style="86" bestFit="1" customWidth="1"/>
    <col min="4862" max="4862" width="9.44140625" style="86" bestFit="1" customWidth="1"/>
    <col min="4863" max="4863" width="11.109375" style="86" bestFit="1" customWidth="1"/>
    <col min="4864" max="4864" width="18.6640625" style="86" bestFit="1" customWidth="1"/>
    <col min="4865" max="4865" width="14.33203125" style="86" bestFit="1" customWidth="1"/>
    <col min="4866" max="4866" width="13.6640625" style="86" customWidth="1"/>
    <col min="4867" max="4867" width="9.5546875" style="86" customWidth="1"/>
    <col min="4868" max="4868" width="11.33203125" style="86" customWidth="1"/>
    <col min="4869" max="4869" width="16.6640625" style="86" customWidth="1"/>
    <col min="4870" max="4870" width="8.88671875" style="86"/>
    <col min="4871" max="4871" width="12.109375" style="86" customWidth="1"/>
    <col min="4872" max="4872" width="8.88671875" style="86"/>
    <col min="4873" max="4874" width="5" style="86" bestFit="1" customWidth="1"/>
    <col min="4875" max="4875" width="14.5546875" style="86" bestFit="1" customWidth="1"/>
    <col min="4876" max="5115" width="8.88671875" style="86"/>
    <col min="5116" max="5116" width="14.5546875" style="86" customWidth="1"/>
    <col min="5117" max="5117" width="13.5546875" style="86" bestFit="1" customWidth="1"/>
    <col min="5118" max="5118" width="9.44140625" style="86" bestFit="1" customWidth="1"/>
    <col min="5119" max="5119" width="11.109375" style="86" bestFit="1" customWidth="1"/>
    <col min="5120" max="5120" width="18.6640625" style="86" bestFit="1" customWidth="1"/>
    <col min="5121" max="5121" width="14.33203125" style="86" bestFit="1" customWidth="1"/>
    <col min="5122" max="5122" width="13.6640625" style="86" customWidth="1"/>
    <col min="5123" max="5123" width="9.5546875" style="86" customWidth="1"/>
    <col min="5124" max="5124" width="11.33203125" style="86" customWidth="1"/>
    <col min="5125" max="5125" width="16.6640625" style="86" customWidth="1"/>
    <col min="5126" max="5126" width="8.88671875" style="86"/>
    <col min="5127" max="5127" width="12.109375" style="86" customWidth="1"/>
    <col min="5128" max="5128" width="8.88671875" style="86"/>
    <col min="5129" max="5130" width="5" style="86" bestFit="1" customWidth="1"/>
    <col min="5131" max="5131" width="14.5546875" style="86" bestFit="1" customWidth="1"/>
    <col min="5132" max="5371" width="8.88671875" style="86"/>
    <col min="5372" max="5372" width="14.5546875" style="86" customWidth="1"/>
    <col min="5373" max="5373" width="13.5546875" style="86" bestFit="1" customWidth="1"/>
    <col min="5374" max="5374" width="9.44140625" style="86" bestFit="1" customWidth="1"/>
    <col min="5375" max="5375" width="11.109375" style="86" bestFit="1" customWidth="1"/>
    <col min="5376" max="5376" width="18.6640625" style="86" bestFit="1" customWidth="1"/>
    <col min="5377" max="5377" width="14.33203125" style="86" bestFit="1" customWidth="1"/>
    <col min="5378" max="5378" width="13.6640625" style="86" customWidth="1"/>
    <col min="5379" max="5379" width="9.5546875" style="86" customWidth="1"/>
    <col min="5380" max="5380" width="11.33203125" style="86" customWidth="1"/>
    <col min="5381" max="5381" width="16.6640625" style="86" customWidth="1"/>
    <col min="5382" max="5382" width="8.88671875" style="86"/>
    <col min="5383" max="5383" width="12.109375" style="86" customWidth="1"/>
    <col min="5384" max="5384" width="8.88671875" style="86"/>
    <col min="5385" max="5386" width="5" style="86" bestFit="1" customWidth="1"/>
    <col min="5387" max="5387" width="14.5546875" style="86" bestFit="1" customWidth="1"/>
    <col min="5388" max="5627" width="8.88671875" style="86"/>
    <col min="5628" max="5628" width="14.5546875" style="86" customWidth="1"/>
    <col min="5629" max="5629" width="13.5546875" style="86" bestFit="1" customWidth="1"/>
    <col min="5630" max="5630" width="9.44140625" style="86" bestFit="1" customWidth="1"/>
    <col min="5631" max="5631" width="11.109375" style="86" bestFit="1" customWidth="1"/>
    <col min="5632" max="5632" width="18.6640625" style="86" bestFit="1" customWidth="1"/>
    <col min="5633" max="5633" width="14.33203125" style="86" bestFit="1" customWidth="1"/>
    <col min="5634" max="5634" width="13.6640625" style="86" customWidth="1"/>
    <col min="5635" max="5635" width="9.5546875" style="86" customWidth="1"/>
    <col min="5636" max="5636" width="11.33203125" style="86" customWidth="1"/>
    <col min="5637" max="5637" width="16.6640625" style="86" customWidth="1"/>
    <col min="5638" max="5638" width="8.88671875" style="86"/>
    <col min="5639" max="5639" width="12.109375" style="86" customWidth="1"/>
    <col min="5640" max="5640" width="8.88671875" style="86"/>
    <col min="5641" max="5642" width="5" style="86" bestFit="1" customWidth="1"/>
    <col min="5643" max="5643" width="14.5546875" style="86" bestFit="1" customWidth="1"/>
    <col min="5644" max="5883" width="8.88671875" style="86"/>
    <col min="5884" max="5884" width="14.5546875" style="86" customWidth="1"/>
    <col min="5885" max="5885" width="13.5546875" style="86" bestFit="1" customWidth="1"/>
    <col min="5886" max="5886" width="9.44140625" style="86" bestFit="1" customWidth="1"/>
    <col min="5887" max="5887" width="11.109375" style="86" bestFit="1" customWidth="1"/>
    <col min="5888" max="5888" width="18.6640625" style="86" bestFit="1" customWidth="1"/>
    <col min="5889" max="5889" width="14.33203125" style="86" bestFit="1" customWidth="1"/>
    <col min="5890" max="5890" width="13.6640625" style="86" customWidth="1"/>
    <col min="5891" max="5891" width="9.5546875" style="86" customWidth="1"/>
    <col min="5892" max="5892" width="11.33203125" style="86" customWidth="1"/>
    <col min="5893" max="5893" width="16.6640625" style="86" customWidth="1"/>
    <col min="5894" max="5894" width="8.88671875" style="86"/>
    <col min="5895" max="5895" width="12.109375" style="86" customWidth="1"/>
    <col min="5896" max="5896" width="8.88671875" style="86"/>
    <col min="5897" max="5898" width="5" style="86" bestFit="1" customWidth="1"/>
    <col min="5899" max="5899" width="14.5546875" style="86" bestFit="1" customWidth="1"/>
    <col min="5900" max="6139" width="8.88671875" style="86"/>
    <col min="6140" max="6140" width="14.5546875" style="86" customWidth="1"/>
    <col min="6141" max="6141" width="13.5546875" style="86" bestFit="1" customWidth="1"/>
    <col min="6142" max="6142" width="9.44140625" style="86" bestFit="1" customWidth="1"/>
    <col min="6143" max="6143" width="11.109375" style="86" bestFit="1" customWidth="1"/>
    <col min="6144" max="6144" width="18.6640625" style="86" bestFit="1" customWidth="1"/>
    <col min="6145" max="6145" width="14.33203125" style="86" bestFit="1" customWidth="1"/>
    <col min="6146" max="6146" width="13.6640625" style="86" customWidth="1"/>
    <col min="6147" max="6147" width="9.5546875" style="86" customWidth="1"/>
    <col min="6148" max="6148" width="11.33203125" style="86" customWidth="1"/>
    <col min="6149" max="6149" width="16.6640625" style="86" customWidth="1"/>
    <col min="6150" max="6150" width="8.88671875" style="86"/>
    <col min="6151" max="6151" width="12.109375" style="86" customWidth="1"/>
    <col min="6152" max="6152" width="8.88671875" style="86"/>
    <col min="6153" max="6154" width="5" style="86" bestFit="1" customWidth="1"/>
    <col min="6155" max="6155" width="14.5546875" style="86" bestFit="1" customWidth="1"/>
    <col min="6156" max="6395" width="8.88671875" style="86"/>
    <col min="6396" max="6396" width="14.5546875" style="86" customWidth="1"/>
    <col min="6397" max="6397" width="13.5546875" style="86" bestFit="1" customWidth="1"/>
    <col min="6398" max="6398" width="9.44140625" style="86" bestFit="1" customWidth="1"/>
    <col min="6399" max="6399" width="11.109375" style="86" bestFit="1" customWidth="1"/>
    <col min="6400" max="6400" width="18.6640625" style="86" bestFit="1" customWidth="1"/>
    <col min="6401" max="6401" width="14.33203125" style="86" bestFit="1" customWidth="1"/>
    <col min="6402" max="6402" width="13.6640625" style="86" customWidth="1"/>
    <col min="6403" max="6403" width="9.5546875" style="86" customWidth="1"/>
    <col min="6404" max="6404" width="11.33203125" style="86" customWidth="1"/>
    <col min="6405" max="6405" width="16.6640625" style="86" customWidth="1"/>
    <col min="6406" max="6406" width="8.88671875" style="86"/>
    <col min="6407" max="6407" width="12.109375" style="86" customWidth="1"/>
    <col min="6408" max="6408" width="8.88671875" style="86"/>
    <col min="6409" max="6410" width="5" style="86" bestFit="1" customWidth="1"/>
    <col min="6411" max="6411" width="14.5546875" style="86" bestFit="1" customWidth="1"/>
    <col min="6412" max="6651" width="8.88671875" style="86"/>
    <col min="6652" max="6652" width="14.5546875" style="86" customWidth="1"/>
    <col min="6653" max="6653" width="13.5546875" style="86" bestFit="1" customWidth="1"/>
    <col min="6654" max="6654" width="9.44140625" style="86" bestFit="1" customWidth="1"/>
    <col min="6655" max="6655" width="11.109375" style="86" bestFit="1" customWidth="1"/>
    <col min="6656" max="6656" width="18.6640625" style="86" bestFit="1" customWidth="1"/>
    <col min="6657" max="6657" width="14.33203125" style="86" bestFit="1" customWidth="1"/>
    <col min="6658" max="6658" width="13.6640625" style="86" customWidth="1"/>
    <col min="6659" max="6659" width="9.5546875" style="86" customWidth="1"/>
    <col min="6660" max="6660" width="11.33203125" style="86" customWidth="1"/>
    <col min="6661" max="6661" width="16.6640625" style="86" customWidth="1"/>
    <col min="6662" max="6662" width="8.88671875" style="86"/>
    <col min="6663" max="6663" width="12.109375" style="86" customWidth="1"/>
    <col min="6664" max="6664" width="8.88671875" style="86"/>
    <col min="6665" max="6666" width="5" style="86" bestFit="1" customWidth="1"/>
    <col min="6667" max="6667" width="14.5546875" style="86" bestFit="1" customWidth="1"/>
    <col min="6668" max="6907" width="8.88671875" style="86"/>
    <col min="6908" max="6908" width="14.5546875" style="86" customWidth="1"/>
    <col min="6909" max="6909" width="13.5546875" style="86" bestFit="1" customWidth="1"/>
    <col min="6910" max="6910" width="9.44140625" style="86" bestFit="1" customWidth="1"/>
    <col min="6911" max="6911" width="11.109375" style="86" bestFit="1" customWidth="1"/>
    <col min="6912" max="6912" width="18.6640625" style="86" bestFit="1" customWidth="1"/>
    <col min="6913" max="6913" width="14.33203125" style="86" bestFit="1" customWidth="1"/>
    <col min="6914" max="6914" width="13.6640625" style="86" customWidth="1"/>
    <col min="6915" max="6915" width="9.5546875" style="86" customWidth="1"/>
    <col min="6916" max="6916" width="11.33203125" style="86" customWidth="1"/>
    <col min="6917" max="6917" width="16.6640625" style="86" customWidth="1"/>
    <col min="6918" max="6918" width="8.88671875" style="86"/>
    <col min="6919" max="6919" width="12.109375" style="86" customWidth="1"/>
    <col min="6920" max="6920" width="8.88671875" style="86"/>
    <col min="6921" max="6922" width="5" style="86" bestFit="1" customWidth="1"/>
    <col min="6923" max="6923" width="14.5546875" style="86" bestFit="1" customWidth="1"/>
    <col min="6924" max="7163" width="8.88671875" style="86"/>
    <col min="7164" max="7164" width="14.5546875" style="86" customWidth="1"/>
    <col min="7165" max="7165" width="13.5546875" style="86" bestFit="1" customWidth="1"/>
    <col min="7166" max="7166" width="9.44140625" style="86" bestFit="1" customWidth="1"/>
    <col min="7167" max="7167" width="11.109375" style="86" bestFit="1" customWidth="1"/>
    <col min="7168" max="7168" width="18.6640625" style="86" bestFit="1" customWidth="1"/>
    <col min="7169" max="7169" width="14.33203125" style="86" bestFit="1" customWidth="1"/>
    <col min="7170" max="7170" width="13.6640625" style="86" customWidth="1"/>
    <col min="7171" max="7171" width="9.5546875" style="86" customWidth="1"/>
    <col min="7172" max="7172" width="11.33203125" style="86" customWidth="1"/>
    <col min="7173" max="7173" width="16.6640625" style="86" customWidth="1"/>
    <col min="7174" max="7174" width="8.88671875" style="86"/>
    <col min="7175" max="7175" width="12.109375" style="86" customWidth="1"/>
    <col min="7176" max="7176" width="8.88671875" style="86"/>
    <col min="7177" max="7178" width="5" style="86" bestFit="1" customWidth="1"/>
    <col min="7179" max="7179" width="14.5546875" style="86" bestFit="1" customWidth="1"/>
    <col min="7180" max="7419" width="8.88671875" style="86"/>
    <col min="7420" max="7420" width="14.5546875" style="86" customWidth="1"/>
    <col min="7421" max="7421" width="13.5546875" style="86" bestFit="1" customWidth="1"/>
    <col min="7422" max="7422" width="9.44140625" style="86" bestFit="1" customWidth="1"/>
    <col min="7423" max="7423" width="11.109375" style="86" bestFit="1" customWidth="1"/>
    <col min="7424" max="7424" width="18.6640625" style="86" bestFit="1" customWidth="1"/>
    <col min="7425" max="7425" width="14.33203125" style="86" bestFit="1" customWidth="1"/>
    <col min="7426" max="7426" width="13.6640625" style="86" customWidth="1"/>
    <col min="7427" max="7427" width="9.5546875" style="86" customWidth="1"/>
    <col min="7428" max="7428" width="11.33203125" style="86" customWidth="1"/>
    <col min="7429" max="7429" width="16.6640625" style="86" customWidth="1"/>
    <col min="7430" max="7430" width="8.88671875" style="86"/>
    <col min="7431" max="7431" width="12.109375" style="86" customWidth="1"/>
    <col min="7432" max="7432" width="8.88671875" style="86"/>
    <col min="7433" max="7434" width="5" style="86" bestFit="1" customWidth="1"/>
    <col min="7435" max="7435" width="14.5546875" style="86" bestFit="1" customWidth="1"/>
    <col min="7436" max="7675" width="8.88671875" style="86"/>
    <col min="7676" max="7676" width="14.5546875" style="86" customWidth="1"/>
    <col min="7677" max="7677" width="13.5546875" style="86" bestFit="1" customWidth="1"/>
    <col min="7678" max="7678" width="9.44140625" style="86" bestFit="1" customWidth="1"/>
    <col min="7679" max="7679" width="11.109375" style="86" bestFit="1" customWidth="1"/>
    <col min="7680" max="7680" width="18.6640625" style="86" bestFit="1" customWidth="1"/>
    <col min="7681" max="7681" width="14.33203125" style="86" bestFit="1" customWidth="1"/>
    <col min="7682" max="7682" width="13.6640625" style="86" customWidth="1"/>
    <col min="7683" max="7683" width="9.5546875" style="86" customWidth="1"/>
    <col min="7684" max="7684" width="11.33203125" style="86" customWidth="1"/>
    <col min="7685" max="7685" width="16.6640625" style="86" customWidth="1"/>
    <col min="7686" max="7686" width="8.88671875" style="86"/>
    <col min="7687" max="7687" width="12.109375" style="86" customWidth="1"/>
    <col min="7688" max="7688" width="8.88671875" style="86"/>
    <col min="7689" max="7690" width="5" style="86" bestFit="1" customWidth="1"/>
    <col min="7691" max="7691" width="14.5546875" style="86" bestFit="1" customWidth="1"/>
    <col min="7692" max="7931" width="8.88671875" style="86"/>
    <col min="7932" max="7932" width="14.5546875" style="86" customWidth="1"/>
    <col min="7933" max="7933" width="13.5546875" style="86" bestFit="1" customWidth="1"/>
    <col min="7934" max="7934" width="9.44140625" style="86" bestFit="1" customWidth="1"/>
    <col min="7935" max="7935" width="11.109375" style="86" bestFit="1" customWidth="1"/>
    <col min="7936" max="7936" width="18.6640625" style="86" bestFit="1" customWidth="1"/>
    <col min="7937" max="7937" width="14.33203125" style="86" bestFit="1" customWidth="1"/>
    <col min="7938" max="7938" width="13.6640625" style="86" customWidth="1"/>
    <col min="7939" max="7939" width="9.5546875" style="86" customWidth="1"/>
    <col min="7940" max="7940" width="11.33203125" style="86" customWidth="1"/>
    <col min="7941" max="7941" width="16.6640625" style="86" customWidth="1"/>
    <col min="7942" max="7942" width="8.88671875" style="86"/>
    <col min="7943" max="7943" width="12.109375" style="86" customWidth="1"/>
    <col min="7944" max="7944" width="8.88671875" style="86"/>
    <col min="7945" max="7946" width="5" style="86" bestFit="1" customWidth="1"/>
    <col min="7947" max="7947" width="14.5546875" style="86" bestFit="1" customWidth="1"/>
    <col min="7948" max="8187" width="8.88671875" style="86"/>
    <col min="8188" max="8188" width="14.5546875" style="86" customWidth="1"/>
    <col min="8189" max="8189" width="13.5546875" style="86" bestFit="1" customWidth="1"/>
    <col min="8190" max="8190" width="9.44140625" style="86" bestFit="1" customWidth="1"/>
    <col min="8191" max="8191" width="11.109375" style="86" bestFit="1" customWidth="1"/>
    <col min="8192" max="8192" width="18.6640625" style="86" bestFit="1" customWidth="1"/>
    <col min="8193" max="8193" width="14.33203125" style="86" bestFit="1" customWidth="1"/>
    <col min="8194" max="8194" width="13.6640625" style="86" customWidth="1"/>
    <col min="8195" max="8195" width="9.5546875" style="86" customWidth="1"/>
    <col min="8196" max="8196" width="11.33203125" style="86" customWidth="1"/>
    <col min="8197" max="8197" width="16.6640625" style="86" customWidth="1"/>
    <col min="8198" max="8198" width="8.88671875" style="86"/>
    <col min="8199" max="8199" width="12.109375" style="86" customWidth="1"/>
    <col min="8200" max="8200" width="8.88671875" style="86"/>
    <col min="8201" max="8202" width="5" style="86" bestFit="1" customWidth="1"/>
    <col min="8203" max="8203" width="14.5546875" style="86" bestFit="1" customWidth="1"/>
    <col min="8204" max="8443" width="8.88671875" style="86"/>
    <col min="8444" max="8444" width="14.5546875" style="86" customWidth="1"/>
    <col min="8445" max="8445" width="13.5546875" style="86" bestFit="1" customWidth="1"/>
    <col min="8446" max="8446" width="9.44140625" style="86" bestFit="1" customWidth="1"/>
    <col min="8447" max="8447" width="11.109375" style="86" bestFit="1" customWidth="1"/>
    <col min="8448" max="8448" width="18.6640625" style="86" bestFit="1" customWidth="1"/>
    <col min="8449" max="8449" width="14.33203125" style="86" bestFit="1" customWidth="1"/>
    <col min="8450" max="8450" width="13.6640625" style="86" customWidth="1"/>
    <col min="8451" max="8451" width="9.5546875" style="86" customWidth="1"/>
    <col min="8452" max="8452" width="11.33203125" style="86" customWidth="1"/>
    <col min="8453" max="8453" width="16.6640625" style="86" customWidth="1"/>
    <col min="8454" max="8454" width="8.88671875" style="86"/>
    <col min="8455" max="8455" width="12.109375" style="86" customWidth="1"/>
    <col min="8456" max="8456" width="8.88671875" style="86"/>
    <col min="8457" max="8458" width="5" style="86" bestFit="1" customWidth="1"/>
    <col min="8459" max="8459" width="14.5546875" style="86" bestFit="1" customWidth="1"/>
    <col min="8460" max="8699" width="8.88671875" style="86"/>
    <col min="8700" max="8700" width="14.5546875" style="86" customWidth="1"/>
    <col min="8701" max="8701" width="13.5546875" style="86" bestFit="1" customWidth="1"/>
    <col min="8702" max="8702" width="9.44140625" style="86" bestFit="1" customWidth="1"/>
    <col min="8703" max="8703" width="11.109375" style="86" bestFit="1" customWidth="1"/>
    <col min="8704" max="8704" width="18.6640625" style="86" bestFit="1" customWidth="1"/>
    <col min="8705" max="8705" width="14.33203125" style="86" bestFit="1" customWidth="1"/>
    <col min="8706" max="8706" width="13.6640625" style="86" customWidth="1"/>
    <col min="8707" max="8707" width="9.5546875" style="86" customWidth="1"/>
    <col min="8708" max="8708" width="11.33203125" style="86" customWidth="1"/>
    <col min="8709" max="8709" width="16.6640625" style="86" customWidth="1"/>
    <col min="8710" max="8710" width="8.88671875" style="86"/>
    <col min="8711" max="8711" width="12.109375" style="86" customWidth="1"/>
    <col min="8712" max="8712" width="8.88671875" style="86"/>
    <col min="8713" max="8714" width="5" style="86" bestFit="1" customWidth="1"/>
    <col min="8715" max="8715" width="14.5546875" style="86" bestFit="1" customWidth="1"/>
    <col min="8716" max="8955" width="8.88671875" style="86"/>
    <col min="8956" max="8956" width="14.5546875" style="86" customWidth="1"/>
    <col min="8957" max="8957" width="13.5546875" style="86" bestFit="1" customWidth="1"/>
    <col min="8958" max="8958" width="9.44140625" style="86" bestFit="1" customWidth="1"/>
    <col min="8959" max="8959" width="11.109375" style="86" bestFit="1" customWidth="1"/>
    <col min="8960" max="8960" width="18.6640625" style="86" bestFit="1" customWidth="1"/>
    <col min="8961" max="8961" width="14.33203125" style="86" bestFit="1" customWidth="1"/>
    <col min="8962" max="8962" width="13.6640625" style="86" customWidth="1"/>
    <col min="8963" max="8963" width="9.5546875" style="86" customWidth="1"/>
    <col min="8964" max="8964" width="11.33203125" style="86" customWidth="1"/>
    <col min="8965" max="8965" width="16.6640625" style="86" customWidth="1"/>
    <col min="8966" max="8966" width="8.88671875" style="86"/>
    <col min="8967" max="8967" width="12.109375" style="86" customWidth="1"/>
    <col min="8968" max="8968" width="8.88671875" style="86"/>
    <col min="8969" max="8970" width="5" style="86" bestFit="1" customWidth="1"/>
    <col min="8971" max="8971" width="14.5546875" style="86" bestFit="1" customWidth="1"/>
    <col min="8972" max="9211" width="8.88671875" style="86"/>
    <col min="9212" max="9212" width="14.5546875" style="86" customWidth="1"/>
    <col min="9213" max="9213" width="13.5546875" style="86" bestFit="1" customWidth="1"/>
    <col min="9214" max="9214" width="9.44140625" style="86" bestFit="1" customWidth="1"/>
    <col min="9215" max="9215" width="11.109375" style="86" bestFit="1" customWidth="1"/>
    <col min="9216" max="9216" width="18.6640625" style="86" bestFit="1" customWidth="1"/>
    <col min="9217" max="9217" width="14.33203125" style="86" bestFit="1" customWidth="1"/>
    <col min="9218" max="9218" width="13.6640625" style="86" customWidth="1"/>
    <col min="9219" max="9219" width="9.5546875" style="86" customWidth="1"/>
    <col min="9220" max="9220" width="11.33203125" style="86" customWidth="1"/>
    <col min="9221" max="9221" width="16.6640625" style="86" customWidth="1"/>
    <col min="9222" max="9222" width="8.88671875" style="86"/>
    <col min="9223" max="9223" width="12.109375" style="86" customWidth="1"/>
    <col min="9224" max="9224" width="8.88671875" style="86"/>
    <col min="9225" max="9226" width="5" style="86" bestFit="1" customWidth="1"/>
    <col min="9227" max="9227" width="14.5546875" style="86" bestFit="1" customWidth="1"/>
    <col min="9228" max="9467" width="8.88671875" style="86"/>
    <col min="9468" max="9468" width="14.5546875" style="86" customWidth="1"/>
    <col min="9469" max="9469" width="13.5546875" style="86" bestFit="1" customWidth="1"/>
    <col min="9470" max="9470" width="9.44140625" style="86" bestFit="1" customWidth="1"/>
    <col min="9471" max="9471" width="11.109375" style="86" bestFit="1" customWidth="1"/>
    <col min="9472" max="9472" width="18.6640625" style="86" bestFit="1" customWidth="1"/>
    <col min="9473" max="9473" width="14.33203125" style="86" bestFit="1" customWidth="1"/>
    <col min="9474" max="9474" width="13.6640625" style="86" customWidth="1"/>
    <col min="9475" max="9475" width="9.5546875" style="86" customWidth="1"/>
    <col min="9476" max="9476" width="11.33203125" style="86" customWidth="1"/>
    <col min="9477" max="9477" width="16.6640625" style="86" customWidth="1"/>
    <col min="9478" max="9478" width="8.88671875" style="86"/>
    <col min="9479" max="9479" width="12.109375" style="86" customWidth="1"/>
    <col min="9480" max="9480" width="8.88671875" style="86"/>
    <col min="9481" max="9482" width="5" style="86" bestFit="1" customWidth="1"/>
    <col min="9483" max="9483" width="14.5546875" style="86" bestFit="1" customWidth="1"/>
    <col min="9484" max="9723" width="8.88671875" style="86"/>
    <col min="9724" max="9724" width="14.5546875" style="86" customWidth="1"/>
    <col min="9725" max="9725" width="13.5546875" style="86" bestFit="1" customWidth="1"/>
    <col min="9726" max="9726" width="9.44140625" style="86" bestFit="1" customWidth="1"/>
    <col min="9727" max="9727" width="11.109375" style="86" bestFit="1" customWidth="1"/>
    <col min="9728" max="9728" width="18.6640625" style="86" bestFit="1" customWidth="1"/>
    <col min="9729" max="9729" width="14.33203125" style="86" bestFit="1" customWidth="1"/>
    <col min="9730" max="9730" width="13.6640625" style="86" customWidth="1"/>
    <col min="9731" max="9731" width="9.5546875" style="86" customWidth="1"/>
    <col min="9732" max="9732" width="11.33203125" style="86" customWidth="1"/>
    <col min="9733" max="9733" width="16.6640625" style="86" customWidth="1"/>
    <col min="9734" max="9734" width="8.88671875" style="86"/>
    <col min="9735" max="9735" width="12.109375" style="86" customWidth="1"/>
    <col min="9736" max="9736" width="8.88671875" style="86"/>
    <col min="9737" max="9738" width="5" style="86" bestFit="1" customWidth="1"/>
    <col min="9739" max="9739" width="14.5546875" style="86" bestFit="1" customWidth="1"/>
    <col min="9740" max="9979" width="8.88671875" style="86"/>
    <col min="9980" max="9980" width="14.5546875" style="86" customWidth="1"/>
    <col min="9981" max="9981" width="13.5546875" style="86" bestFit="1" customWidth="1"/>
    <col min="9982" max="9982" width="9.44140625" style="86" bestFit="1" customWidth="1"/>
    <col min="9983" max="9983" width="11.109375" style="86" bestFit="1" customWidth="1"/>
    <col min="9984" max="9984" width="18.6640625" style="86" bestFit="1" customWidth="1"/>
    <col min="9985" max="9985" width="14.33203125" style="86" bestFit="1" customWidth="1"/>
    <col min="9986" max="9986" width="13.6640625" style="86" customWidth="1"/>
    <col min="9987" max="9987" width="9.5546875" style="86" customWidth="1"/>
    <col min="9988" max="9988" width="11.33203125" style="86" customWidth="1"/>
    <col min="9989" max="9989" width="16.6640625" style="86" customWidth="1"/>
    <col min="9990" max="9990" width="8.88671875" style="86"/>
    <col min="9991" max="9991" width="12.109375" style="86" customWidth="1"/>
    <col min="9992" max="9992" width="8.88671875" style="86"/>
    <col min="9993" max="9994" width="5" style="86" bestFit="1" customWidth="1"/>
    <col min="9995" max="9995" width="14.5546875" style="86" bestFit="1" customWidth="1"/>
    <col min="9996" max="10235" width="8.88671875" style="86"/>
    <col min="10236" max="10236" width="14.5546875" style="86" customWidth="1"/>
    <col min="10237" max="10237" width="13.5546875" style="86" bestFit="1" customWidth="1"/>
    <col min="10238" max="10238" width="9.44140625" style="86" bestFit="1" customWidth="1"/>
    <col min="10239" max="10239" width="11.109375" style="86" bestFit="1" customWidth="1"/>
    <col min="10240" max="10240" width="18.6640625" style="86" bestFit="1" customWidth="1"/>
    <col min="10241" max="10241" width="14.33203125" style="86" bestFit="1" customWidth="1"/>
    <col min="10242" max="10242" width="13.6640625" style="86" customWidth="1"/>
    <col min="10243" max="10243" width="9.5546875" style="86" customWidth="1"/>
    <col min="10244" max="10244" width="11.33203125" style="86" customWidth="1"/>
    <col min="10245" max="10245" width="16.6640625" style="86" customWidth="1"/>
    <col min="10246" max="10246" width="8.88671875" style="86"/>
    <col min="10247" max="10247" width="12.109375" style="86" customWidth="1"/>
    <col min="10248" max="10248" width="8.88671875" style="86"/>
    <col min="10249" max="10250" width="5" style="86" bestFit="1" customWidth="1"/>
    <col min="10251" max="10251" width="14.5546875" style="86" bestFit="1" customWidth="1"/>
    <col min="10252" max="10491" width="8.88671875" style="86"/>
    <col min="10492" max="10492" width="14.5546875" style="86" customWidth="1"/>
    <col min="10493" max="10493" width="13.5546875" style="86" bestFit="1" customWidth="1"/>
    <col min="10494" max="10494" width="9.44140625" style="86" bestFit="1" customWidth="1"/>
    <col min="10495" max="10495" width="11.109375" style="86" bestFit="1" customWidth="1"/>
    <col min="10496" max="10496" width="18.6640625" style="86" bestFit="1" customWidth="1"/>
    <col min="10497" max="10497" width="14.33203125" style="86" bestFit="1" customWidth="1"/>
    <col min="10498" max="10498" width="13.6640625" style="86" customWidth="1"/>
    <col min="10499" max="10499" width="9.5546875" style="86" customWidth="1"/>
    <col min="10500" max="10500" width="11.33203125" style="86" customWidth="1"/>
    <col min="10501" max="10501" width="16.6640625" style="86" customWidth="1"/>
    <col min="10502" max="10502" width="8.88671875" style="86"/>
    <col min="10503" max="10503" width="12.109375" style="86" customWidth="1"/>
    <col min="10504" max="10504" width="8.88671875" style="86"/>
    <col min="10505" max="10506" width="5" style="86" bestFit="1" customWidth="1"/>
    <col min="10507" max="10507" width="14.5546875" style="86" bestFit="1" customWidth="1"/>
    <col min="10508" max="10747" width="8.88671875" style="86"/>
    <col min="10748" max="10748" width="14.5546875" style="86" customWidth="1"/>
    <col min="10749" max="10749" width="13.5546875" style="86" bestFit="1" customWidth="1"/>
    <col min="10750" max="10750" width="9.44140625" style="86" bestFit="1" customWidth="1"/>
    <col min="10751" max="10751" width="11.109375" style="86" bestFit="1" customWidth="1"/>
    <col min="10752" max="10752" width="18.6640625" style="86" bestFit="1" customWidth="1"/>
    <col min="10753" max="10753" width="14.33203125" style="86" bestFit="1" customWidth="1"/>
    <col min="10754" max="10754" width="13.6640625" style="86" customWidth="1"/>
    <col min="10755" max="10755" width="9.5546875" style="86" customWidth="1"/>
    <col min="10756" max="10756" width="11.33203125" style="86" customWidth="1"/>
    <col min="10757" max="10757" width="16.6640625" style="86" customWidth="1"/>
    <col min="10758" max="10758" width="8.88671875" style="86"/>
    <col min="10759" max="10759" width="12.109375" style="86" customWidth="1"/>
    <col min="10760" max="10760" width="8.88671875" style="86"/>
    <col min="10761" max="10762" width="5" style="86" bestFit="1" customWidth="1"/>
    <col min="10763" max="10763" width="14.5546875" style="86" bestFit="1" customWidth="1"/>
    <col min="10764" max="11003" width="8.88671875" style="86"/>
    <col min="11004" max="11004" width="14.5546875" style="86" customWidth="1"/>
    <col min="11005" max="11005" width="13.5546875" style="86" bestFit="1" customWidth="1"/>
    <col min="11006" max="11006" width="9.44140625" style="86" bestFit="1" customWidth="1"/>
    <col min="11007" max="11007" width="11.109375" style="86" bestFit="1" customWidth="1"/>
    <col min="11008" max="11008" width="18.6640625" style="86" bestFit="1" customWidth="1"/>
    <col min="11009" max="11009" width="14.33203125" style="86" bestFit="1" customWidth="1"/>
    <col min="11010" max="11010" width="13.6640625" style="86" customWidth="1"/>
    <col min="11011" max="11011" width="9.5546875" style="86" customWidth="1"/>
    <col min="11012" max="11012" width="11.33203125" style="86" customWidth="1"/>
    <col min="11013" max="11013" width="16.6640625" style="86" customWidth="1"/>
    <col min="11014" max="11014" width="8.88671875" style="86"/>
    <col min="11015" max="11015" width="12.109375" style="86" customWidth="1"/>
    <col min="11016" max="11016" width="8.88671875" style="86"/>
    <col min="11017" max="11018" width="5" style="86" bestFit="1" customWidth="1"/>
    <col min="11019" max="11019" width="14.5546875" style="86" bestFit="1" customWidth="1"/>
    <col min="11020" max="11259" width="8.88671875" style="86"/>
    <col min="11260" max="11260" width="14.5546875" style="86" customWidth="1"/>
    <col min="11261" max="11261" width="13.5546875" style="86" bestFit="1" customWidth="1"/>
    <col min="11262" max="11262" width="9.44140625" style="86" bestFit="1" customWidth="1"/>
    <col min="11263" max="11263" width="11.109375" style="86" bestFit="1" customWidth="1"/>
    <col min="11264" max="11264" width="18.6640625" style="86" bestFit="1" customWidth="1"/>
    <col min="11265" max="11265" width="14.33203125" style="86" bestFit="1" customWidth="1"/>
    <col min="11266" max="11266" width="13.6640625" style="86" customWidth="1"/>
    <col min="11267" max="11267" width="9.5546875" style="86" customWidth="1"/>
    <col min="11268" max="11268" width="11.33203125" style="86" customWidth="1"/>
    <col min="11269" max="11269" width="16.6640625" style="86" customWidth="1"/>
    <col min="11270" max="11270" width="8.88671875" style="86"/>
    <col min="11271" max="11271" width="12.109375" style="86" customWidth="1"/>
    <col min="11272" max="11272" width="8.88671875" style="86"/>
    <col min="11273" max="11274" width="5" style="86" bestFit="1" customWidth="1"/>
    <col min="11275" max="11275" width="14.5546875" style="86" bestFit="1" customWidth="1"/>
    <col min="11276" max="11515" width="8.88671875" style="86"/>
    <col min="11516" max="11516" width="14.5546875" style="86" customWidth="1"/>
    <col min="11517" max="11517" width="13.5546875" style="86" bestFit="1" customWidth="1"/>
    <col min="11518" max="11518" width="9.44140625" style="86" bestFit="1" customWidth="1"/>
    <col min="11519" max="11519" width="11.109375" style="86" bestFit="1" customWidth="1"/>
    <col min="11520" max="11520" width="18.6640625" style="86" bestFit="1" customWidth="1"/>
    <col min="11521" max="11521" width="14.33203125" style="86" bestFit="1" customWidth="1"/>
    <col min="11522" max="11522" width="13.6640625" style="86" customWidth="1"/>
    <col min="11523" max="11523" width="9.5546875" style="86" customWidth="1"/>
    <col min="11524" max="11524" width="11.33203125" style="86" customWidth="1"/>
    <col min="11525" max="11525" width="16.6640625" style="86" customWidth="1"/>
    <col min="11526" max="11526" width="8.88671875" style="86"/>
    <col min="11527" max="11527" width="12.109375" style="86" customWidth="1"/>
    <col min="11528" max="11528" width="8.88671875" style="86"/>
    <col min="11529" max="11530" width="5" style="86" bestFit="1" customWidth="1"/>
    <col min="11531" max="11531" width="14.5546875" style="86" bestFit="1" customWidth="1"/>
    <col min="11532" max="11771" width="8.88671875" style="86"/>
    <col min="11772" max="11772" width="14.5546875" style="86" customWidth="1"/>
    <col min="11773" max="11773" width="13.5546875" style="86" bestFit="1" customWidth="1"/>
    <col min="11774" max="11774" width="9.44140625" style="86" bestFit="1" customWidth="1"/>
    <col min="11775" max="11775" width="11.109375" style="86" bestFit="1" customWidth="1"/>
    <col min="11776" max="11776" width="18.6640625" style="86" bestFit="1" customWidth="1"/>
    <col min="11777" max="11777" width="14.33203125" style="86" bestFit="1" customWidth="1"/>
    <col min="11778" max="11778" width="13.6640625" style="86" customWidth="1"/>
    <col min="11779" max="11779" width="9.5546875" style="86" customWidth="1"/>
    <col min="11780" max="11780" width="11.33203125" style="86" customWidth="1"/>
    <col min="11781" max="11781" width="16.6640625" style="86" customWidth="1"/>
    <col min="11782" max="11782" width="8.88671875" style="86"/>
    <col min="11783" max="11783" width="12.109375" style="86" customWidth="1"/>
    <col min="11784" max="11784" width="8.88671875" style="86"/>
    <col min="11785" max="11786" width="5" style="86" bestFit="1" customWidth="1"/>
    <col min="11787" max="11787" width="14.5546875" style="86" bestFit="1" customWidth="1"/>
    <col min="11788" max="12027" width="8.88671875" style="86"/>
    <col min="12028" max="12028" width="14.5546875" style="86" customWidth="1"/>
    <col min="12029" max="12029" width="13.5546875" style="86" bestFit="1" customWidth="1"/>
    <col min="12030" max="12030" width="9.44140625" style="86" bestFit="1" customWidth="1"/>
    <col min="12031" max="12031" width="11.109375" style="86" bestFit="1" customWidth="1"/>
    <col min="12032" max="12032" width="18.6640625" style="86" bestFit="1" customWidth="1"/>
    <col min="12033" max="12033" width="14.33203125" style="86" bestFit="1" customWidth="1"/>
    <col min="12034" max="12034" width="13.6640625" style="86" customWidth="1"/>
    <col min="12035" max="12035" width="9.5546875" style="86" customWidth="1"/>
    <col min="12036" max="12036" width="11.33203125" style="86" customWidth="1"/>
    <col min="12037" max="12037" width="16.6640625" style="86" customWidth="1"/>
    <col min="12038" max="12038" width="8.88671875" style="86"/>
    <col min="12039" max="12039" width="12.109375" style="86" customWidth="1"/>
    <col min="12040" max="12040" width="8.88671875" style="86"/>
    <col min="12041" max="12042" width="5" style="86" bestFit="1" customWidth="1"/>
    <col min="12043" max="12043" width="14.5546875" style="86" bestFit="1" customWidth="1"/>
    <col min="12044" max="12283" width="8.88671875" style="86"/>
    <col min="12284" max="12284" width="14.5546875" style="86" customWidth="1"/>
    <col min="12285" max="12285" width="13.5546875" style="86" bestFit="1" customWidth="1"/>
    <col min="12286" max="12286" width="9.44140625" style="86" bestFit="1" customWidth="1"/>
    <col min="12287" max="12287" width="11.109375" style="86" bestFit="1" customWidth="1"/>
    <col min="12288" max="12288" width="18.6640625" style="86" bestFit="1" customWidth="1"/>
    <col min="12289" max="12289" width="14.33203125" style="86" bestFit="1" customWidth="1"/>
    <col min="12290" max="12290" width="13.6640625" style="86" customWidth="1"/>
    <col min="12291" max="12291" width="9.5546875" style="86" customWidth="1"/>
    <col min="12292" max="12292" width="11.33203125" style="86" customWidth="1"/>
    <col min="12293" max="12293" width="16.6640625" style="86" customWidth="1"/>
    <col min="12294" max="12294" width="8.88671875" style="86"/>
    <col min="12295" max="12295" width="12.109375" style="86" customWidth="1"/>
    <col min="12296" max="12296" width="8.88671875" style="86"/>
    <col min="12297" max="12298" width="5" style="86" bestFit="1" customWidth="1"/>
    <col min="12299" max="12299" width="14.5546875" style="86" bestFit="1" customWidth="1"/>
    <col min="12300" max="12539" width="8.88671875" style="86"/>
    <col min="12540" max="12540" width="14.5546875" style="86" customWidth="1"/>
    <col min="12541" max="12541" width="13.5546875" style="86" bestFit="1" customWidth="1"/>
    <col min="12542" max="12542" width="9.44140625" style="86" bestFit="1" customWidth="1"/>
    <col min="12543" max="12543" width="11.109375" style="86" bestFit="1" customWidth="1"/>
    <col min="12544" max="12544" width="18.6640625" style="86" bestFit="1" customWidth="1"/>
    <col min="12545" max="12545" width="14.33203125" style="86" bestFit="1" customWidth="1"/>
    <col min="12546" max="12546" width="13.6640625" style="86" customWidth="1"/>
    <col min="12547" max="12547" width="9.5546875" style="86" customWidth="1"/>
    <col min="12548" max="12548" width="11.33203125" style="86" customWidth="1"/>
    <col min="12549" max="12549" width="16.6640625" style="86" customWidth="1"/>
    <col min="12550" max="12550" width="8.88671875" style="86"/>
    <col min="12551" max="12551" width="12.109375" style="86" customWidth="1"/>
    <col min="12552" max="12552" width="8.88671875" style="86"/>
    <col min="12553" max="12554" width="5" style="86" bestFit="1" customWidth="1"/>
    <col min="12555" max="12555" width="14.5546875" style="86" bestFit="1" customWidth="1"/>
    <col min="12556" max="12795" width="8.88671875" style="86"/>
    <col min="12796" max="12796" width="14.5546875" style="86" customWidth="1"/>
    <col min="12797" max="12797" width="13.5546875" style="86" bestFit="1" customWidth="1"/>
    <col min="12798" max="12798" width="9.44140625" style="86" bestFit="1" customWidth="1"/>
    <col min="12799" max="12799" width="11.109375" style="86" bestFit="1" customWidth="1"/>
    <col min="12800" max="12800" width="18.6640625" style="86" bestFit="1" customWidth="1"/>
    <col min="12801" max="12801" width="14.33203125" style="86" bestFit="1" customWidth="1"/>
    <col min="12802" max="12802" width="13.6640625" style="86" customWidth="1"/>
    <col min="12803" max="12803" width="9.5546875" style="86" customWidth="1"/>
    <col min="12804" max="12804" width="11.33203125" style="86" customWidth="1"/>
    <col min="12805" max="12805" width="16.6640625" style="86" customWidth="1"/>
    <col min="12806" max="12806" width="8.88671875" style="86"/>
    <col min="12807" max="12807" width="12.109375" style="86" customWidth="1"/>
    <col min="12808" max="12808" width="8.88671875" style="86"/>
    <col min="12809" max="12810" width="5" style="86" bestFit="1" customWidth="1"/>
    <col min="12811" max="12811" width="14.5546875" style="86" bestFit="1" customWidth="1"/>
    <col min="12812" max="13051" width="8.88671875" style="86"/>
    <col min="13052" max="13052" width="14.5546875" style="86" customWidth="1"/>
    <col min="13053" max="13053" width="13.5546875" style="86" bestFit="1" customWidth="1"/>
    <col min="13054" max="13054" width="9.44140625" style="86" bestFit="1" customWidth="1"/>
    <col min="13055" max="13055" width="11.109375" style="86" bestFit="1" customWidth="1"/>
    <col min="13056" max="13056" width="18.6640625" style="86" bestFit="1" customWidth="1"/>
    <col min="13057" max="13057" width="14.33203125" style="86" bestFit="1" customWidth="1"/>
    <col min="13058" max="13058" width="13.6640625" style="86" customWidth="1"/>
    <col min="13059" max="13059" width="9.5546875" style="86" customWidth="1"/>
    <col min="13060" max="13060" width="11.33203125" style="86" customWidth="1"/>
    <col min="13061" max="13061" width="16.6640625" style="86" customWidth="1"/>
    <col min="13062" max="13062" width="8.88671875" style="86"/>
    <col min="13063" max="13063" width="12.109375" style="86" customWidth="1"/>
    <col min="13064" max="13064" width="8.88671875" style="86"/>
    <col min="13065" max="13066" width="5" style="86" bestFit="1" customWidth="1"/>
    <col min="13067" max="13067" width="14.5546875" style="86" bestFit="1" customWidth="1"/>
    <col min="13068" max="13307" width="8.88671875" style="86"/>
    <col min="13308" max="13308" width="14.5546875" style="86" customWidth="1"/>
    <col min="13309" max="13309" width="13.5546875" style="86" bestFit="1" customWidth="1"/>
    <col min="13310" max="13310" width="9.44140625" style="86" bestFit="1" customWidth="1"/>
    <col min="13311" max="13311" width="11.109375" style="86" bestFit="1" customWidth="1"/>
    <col min="13312" max="13312" width="18.6640625" style="86" bestFit="1" customWidth="1"/>
    <col min="13313" max="13313" width="14.33203125" style="86" bestFit="1" customWidth="1"/>
    <col min="13314" max="13314" width="13.6640625" style="86" customWidth="1"/>
    <col min="13315" max="13315" width="9.5546875" style="86" customWidth="1"/>
    <col min="13316" max="13316" width="11.33203125" style="86" customWidth="1"/>
    <col min="13317" max="13317" width="16.6640625" style="86" customWidth="1"/>
    <col min="13318" max="13318" width="8.88671875" style="86"/>
    <col min="13319" max="13319" width="12.109375" style="86" customWidth="1"/>
    <col min="13320" max="13320" width="8.88671875" style="86"/>
    <col min="13321" max="13322" width="5" style="86" bestFit="1" customWidth="1"/>
    <col min="13323" max="13323" width="14.5546875" style="86" bestFit="1" customWidth="1"/>
    <col min="13324" max="13563" width="8.88671875" style="86"/>
    <col min="13564" max="13564" width="14.5546875" style="86" customWidth="1"/>
    <col min="13565" max="13565" width="13.5546875" style="86" bestFit="1" customWidth="1"/>
    <col min="13566" max="13566" width="9.44140625" style="86" bestFit="1" customWidth="1"/>
    <col min="13567" max="13567" width="11.109375" style="86" bestFit="1" customWidth="1"/>
    <col min="13568" max="13568" width="18.6640625" style="86" bestFit="1" customWidth="1"/>
    <col min="13569" max="13569" width="14.33203125" style="86" bestFit="1" customWidth="1"/>
    <col min="13570" max="13570" width="13.6640625" style="86" customWidth="1"/>
    <col min="13571" max="13571" width="9.5546875" style="86" customWidth="1"/>
    <col min="13572" max="13572" width="11.33203125" style="86" customWidth="1"/>
    <col min="13573" max="13573" width="16.6640625" style="86" customWidth="1"/>
    <col min="13574" max="13574" width="8.88671875" style="86"/>
    <col min="13575" max="13575" width="12.109375" style="86" customWidth="1"/>
    <col min="13576" max="13576" width="8.88671875" style="86"/>
    <col min="13577" max="13578" width="5" style="86" bestFit="1" customWidth="1"/>
    <col min="13579" max="13579" width="14.5546875" style="86" bestFit="1" customWidth="1"/>
    <col min="13580" max="13819" width="8.88671875" style="86"/>
    <col min="13820" max="13820" width="14.5546875" style="86" customWidth="1"/>
    <col min="13821" max="13821" width="13.5546875" style="86" bestFit="1" customWidth="1"/>
    <col min="13822" max="13822" width="9.44140625" style="86" bestFit="1" customWidth="1"/>
    <col min="13823" max="13823" width="11.109375" style="86" bestFit="1" customWidth="1"/>
    <col min="13824" max="13824" width="18.6640625" style="86" bestFit="1" customWidth="1"/>
    <col min="13825" max="13825" width="14.33203125" style="86" bestFit="1" customWidth="1"/>
    <col min="13826" max="13826" width="13.6640625" style="86" customWidth="1"/>
    <col min="13827" max="13827" width="9.5546875" style="86" customWidth="1"/>
    <col min="13828" max="13828" width="11.33203125" style="86" customWidth="1"/>
    <col min="13829" max="13829" width="16.6640625" style="86" customWidth="1"/>
    <col min="13830" max="13830" width="8.88671875" style="86"/>
    <col min="13831" max="13831" width="12.109375" style="86" customWidth="1"/>
    <col min="13832" max="13832" width="8.88671875" style="86"/>
    <col min="13833" max="13834" width="5" style="86" bestFit="1" customWidth="1"/>
    <col min="13835" max="13835" width="14.5546875" style="86" bestFit="1" customWidth="1"/>
    <col min="13836" max="14075" width="8.88671875" style="86"/>
    <col min="14076" max="14076" width="14.5546875" style="86" customWidth="1"/>
    <col min="14077" max="14077" width="13.5546875" style="86" bestFit="1" customWidth="1"/>
    <col min="14078" max="14078" width="9.44140625" style="86" bestFit="1" customWidth="1"/>
    <col min="14079" max="14079" width="11.109375" style="86" bestFit="1" customWidth="1"/>
    <col min="14080" max="14080" width="18.6640625" style="86" bestFit="1" customWidth="1"/>
    <col min="14081" max="14081" width="14.33203125" style="86" bestFit="1" customWidth="1"/>
    <col min="14082" max="14082" width="13.6640625" style="86" customWidth="1"/>
    <col min="14083" max="14083" width="9.5546875" style="86" customWidth="1"/>
    <col min="14084" max="14084" width="11.33203125" style="86" customWidth="1"/>
    <col min="14085" max="14085" width="16.6640625" style="86" customWidth="1"/>
    <col min="14086" max="14086" width="8.88671875" style="86"/>
    <col min="14087" max="14087" width="12.109375" style="86" customWidth="1"/>
    <col min="14088" max="14088" width="8.88671875" style="86"/>
    <col min="14089" max="14090" width="5" style="86" bestFit="1" customWidth="1"/>
    <col min="14091" max="14091" width="14.5546875" style="86" bestFit="1" customWidth="1"/>
    <col min="14092" max="14331" width="8.88671875" style="86"/>
    <col min="14332" max="14332" width="14.5546875" style="86" customWidth="1"/>
    <col min="14333" max="14333" width="13.5546875" style="86" bestFit="1" customWidth="1"/>
    <col min="14334" max="14334" width="9.44140625" style="86" bestFit="1" customWidth="1"/>
    <col min="14335" max="14335" width="11.109375" style="86" bestFit="1" customWidth="1"/>
    <col min="14336" max="14336" width="18.6640625" style="86" bestFit="1" customWidth="1"/>
    <col min="14337" max="14337" width="14.33203125" style="86" bestFit="1" customWidth="1"/>
    <col min="14338" max="14338" width="13.6640625" style="86" customWidth="1"/>
    <col min="14339" max="14339" width="9.5546875" style="86" customWidth="1"/>
    <col min="14340" max="14340" width="11.33203125" style="86" customWidth="1"/>
    <col min="14341" max="14341" width="16.6640625" style="86" customWidth="1"/>
    <col min="14342" max="14342" width="8.88671875" style="86"/>
    <col min="14343" max="14343" width="12.109375" style="86" customWidth="1"/>
    <col min="14344" max="14344" width="8.88671875" style="86"/>
    <col min="14345" max="14346" width="5" style="86" bestFit="1" customWidth="1"/>
    <col min="14347" max="14347" width="14.5546875" style="86" bestFit="1" customWidth="1"/>
    <col min="14348" max="14587" width="8.88671875" style="86"/>
    <col min="14588" max="14588" width="14.5546875" style="86" customWidth="1"/>
    <col min="14589" max="14589" width="13.5546875" style="86" bestFit="1" customWidth="1"/>
    <col min="14590" max="14590" width="9.44140625" style="86" bestFit="1" customWidth="1"/>
    <col min="14591" max="14591" width="11.109375" style="86" bestFit="1" customWidth="1"/>
    <col min="14592" max="14592" width="18.6640625" style="86" bestFit="1" customWidth="1"/>
    <col min="14593" max="14593" width="14.33203125" style="86" bestFit="1" customWidth="1"/>
    <col min="14594" max="14594" width="13.6640625" style="86" customWidth="1"/>
    <col min="14595" max="14595" width="9.5546875" style="86" customWidth="1"/>
    <col min="14596" max="14596" width="11.33203125" style="86" customWidth="1"/>
    <col min="14597" max="14597" width="16.6640625" style="86" customWidth="1"/>
    <col min="14598" max="14598" width="8.88671875" style="86"/>
    <col min="14599" max="14599" width="12.109375" style="86" customWidth="1"/>
    <col min="14600" max="14600" width="8.88671875" style="86"/>
    <col min="14601" max="14602" width="5" style="86" bestFit="1" customWidth="1"/>
    <col min="14603" max="14603" width="14.5546875" style="86" bestFit="1" customWidth="1"/>
    <col min="14604" max="14843" width="8.88671875" style="86"/>
    <col min="14844" max="14844" width="14.5546875" style="86" customWidth="1"/>
    <col min="14845" max="14845" width="13.5546875" style="86" bestFit="1" customWidth="1"/>
    <col min="14846" max="14846" width="9.44140625" style="86" bestFit="1" customWidth="1"/>
    <col min="14847" max="14847" width="11.109375" style="86" bestFit="1" customWidth="1"/>
    <col min="14848" max="14848" width="18.6640625" style="86" bestFit="1" customWidth="1"/>
    <col min="14849" max="14849" width="14.33203125" style="86" bestFit="1" customWidth="1"/>
    <col min="14850" max="14850" width="13.6640625" style="86" customWidth="1"/>
    <col min="14851" max="14851" width="9.5546875" style="86" customWidth="1"/>
    <col min="14852" max="14852" width="11.33203125" style="86" customWidth="1"/>
    <col min="14853" max="14853" width="16.6640625" style="86" customWidth="1"/>
    <col min="14854" max="14854" width="8.88671875" style="86"/>
    <col min="14855" max="14855" width="12.109375" style="86" customWidth="1"/>
    <col min="14856" max="14856" width="8.88671875" style="86"/>
    <col min="14857" max="14858" width="5" style="86" bestFit="1" customWidth="1"/>
    <col min="14859" max="14859" width="14.5546875" style="86" bestFit="1" customWidth="1"/>
    <col min="14860" max="15099" width="8.88671875" style="86"/>
    <col min="15100" max="15100" width="14.5546875" style="86" customWidth="1"/>
    <col min="15101" max="15101" width="13.5546875" style="86" bestFit="1" customWidth="1"/>
    <col min="15102" max="15102" width="9.44140625" style="86" bestFit="1" customWidth="1"/>
    <col min="15103" max="15103" width="11.109375" style="86" bestFit="1" customWidth="1"/>
    <col min="15104" max="15104" width="18.6640625" style="86" bestFit="1" customWidth="1"/>
    <col min="15105" max="15105" width="14.33203125" style="86" bestFit="1" customWidth="1"/>
    <col min="15106" max="15106" width="13.6640625" style="86" customWidth="1"/>
    <col min="15107" max="15107" width="9.5546875" style="86" customWidth="1"/>
    <col min="15108" max="15108" width="11.33203125" style="86" customWidth="1"/>
    <col min="15109" max="15109" width="16.6640625" style="86" customWidth="1"/>
    <col min="15110" max="15110" width="8.88671875" style="86"/>
    <col min="15111" max="15111" width="12.109375" style="86" customWidth="1"/>
    <col min="15112" max="15112" width="8.88671875" style="86"/>
    <col min="15113" max="15114" width="5" style="86" bestFit="1" customWidth="1"/>
    <col min="15115" max="15115" width="14.5546875" style="86" bestFit="1" customWidth="1"/>
    <col min="15116" max="15355" width="8.88671875" style="86"/>
    <col min="15356" max="15356" width="14.5546875" style="86" customWidth="1"/>
    <col min="15357" max="15357" width="13.5546875" style="86" bestFit="1" customWidth="1"/>
    <col min="15358" max="15358" width="9.44140625" style="86" bestFit="1" customWidth="1"/>
    <col min="15359" max="15359" width="11.109375" style="86" bestFit="1" customWidth="1"/>
    <col min="15360" max="15360" width="18.6640625" style="86" bestFit="1" customWidth="1"/>
    <col min="15361" max="15361" width="14.33203125" style="86" bestFit="1" customWidth="1"/>
    <col min="15362" max="15362" width="13.6640625" style="86" customWidth="1"/>
    <col min="15363" max="15363" width="9.5546875" style="86" customWidth="1"/>
    <col min="15364" max="15364" width="11.33203125" style="86" customWidth="1"/>
    <col min="15365" max="15365" width="16.6640625" style="86" customWidth="1"/>
    <col min="15366" max="15366" width="8.88671875" style="86"/>
    <col min="15367" max="15367" width="12.109375" style="86" customWidth="1"/>
    <col min="15368" max="15368" width="8.88671875" style="86"/>
    <col min="15369" max="15370" width="5" style="86" bestFit="1" customWidth="1"/>
    <col min="15371" max="15371" width="14.5546875" style="86" bestFit="1" customWidth="1"/>
    <col min="15372" max="15611" width="8.88671875" style="86"/>
    <col min="15612" max="15612" width="14.5546875" style="86" customWidth="1"/>
    <col min="15613" max="15613" width="13.5546875" style="86" bestFit="1" customWidth="1"/>
    <col min="15614" max="15614" width="9.44140625" style="86" bestFit="1" customWidth="1"/>
    <col min="15615" max="15615" width="11.109375" style="86" bestFit="1" customWidth="1"/>
    <col min="15616" max="15616" width="18.6640625" style="86" bestFit="1" customWidth="1"/>
    <col min="15617" max="15617" width="14.33203125" style="86" bestFit="1" customWidth="1"/>
    <col min="15618" max="15618" width="13.6640625" style="86" customWidth="1"/>
    <col min="15619" max="15619" width="9.5546875" style="86" customWidth="1"/>
    <col min="15620" max="15620" width="11.33203125" style="86" customWidth="1"/>
    <col min="15621" max="15621" width="16.6640625" style="86" customWidth="1"/>
    <col min="15622" max="15622" width="8.88671875" style="86"/>
    <col min="15623" max="15623" width="12.109375" style="86" customWidth="1"/>
    <col min="15624" max="15624" width="8.88671875" style="86"/>
    <col min="15625" max="15626" width="5" style="86" bestFit="1" customWidth="1"/>
    <col min="15627" max="15627" width="14.5546875" style="86" bestFit="1" customWidth="1"/>
    <col min="15628" max="15867" width="8.88671875" style="86"/>
    <col min="15868" max="15868" width="14.5546875" style="86" customWidth="1"/>
    <col min="15869" max="15869" width="13.5546875" style="86" bestFit="1" customWidth="1"/>
    <col min="15870" max="15870" width="9.44140625" style="86" bestFit="1" customWidth="1"/>
    <col min="15871" max="15871" width="11.109375" style="86" bestFit="1" customWidth="1"/>
    <col min="15872" max="15872" width="18.6640625" style="86" bestFit="1" customWidth="1"/>
    <col min="15873" max="15873" width="14.33203125" style="86" bestFit="1" customWidth="1"/>
    <col min="15874" max="15874" width="13.6640625" style="86" customWidth="1"/>
    <col min="15875" max="15875" width="9.5546875" style="86" customWidth="1"/>
    <col min="15876" max="15876" width="11.33203125" style="86" customWidth="1"/>
    <col min="15877" max="15877" width="16.6640625" style="86" customWidth="1"/>
    <col min="15878" max="15878" width="8.88671875" style="86"/>
    <col min="15879" max="15879" width="12.109375" style="86" customWidth="1"/>
    <col min="15880" max="15880" width="8.88671875" style="86"/>
    <col min="15881" max="15882" width="5" style="86" bestFit="1" customWidth="1"/>
    <col min="15883" max="15883" width="14.5546875" style="86" bestFit="1" customWidth="1"/>
    <col min="15884" max="16123" width="8.88671875" style="86"/>
    <col min="16124" max="16124" width="14.5546875" style="86" customWidth="1"/>
    <col min="16125" max="16125" width="13.5546875" style="86" bestFit="1" customWidth="1"/>
    <col min="16126" max="16126" width="9.44140625" style="86" bestFit="1" customWidth="1"/>
    <col min="16127" max="16127" width="11.109375" style="86" bestFit="1" customWidth="1"/>
    <col min="16128" max="16128" width="18.6640625" style="86" bestFit="1" customWidth="1"/>
    <col min="16129" max="16129" width="14.33203125" style="86" bestFit="1" customWidth="1"/>
    <col min="16130" max="16130" width="13.6640625" style="86" customWidth="1"/>
    <col min="16131" max="16131" width="9.5546875" style="86" customWidth="1"/>
    <col min="16132" max="16132" width="11.33203125" style="86" customWidth="1"/>
    <col min="16133" max="16133" width="16.6640625" style="86" customWidth="1"/>
    <col min="16134" max="16134" width="8.88671875" style="86"/>
    <col min="16135" max="16135" width="12.109375" style="86" customWidth="1"/>
    <col min="16136" max="16136" width="8.88671875" style="86"/>
    <col min="16137" max="16138" width="5" style="86" bestFit="1" customWidth="1"/>
    <col min="16139" max="16139" width="14.5546875" style="86" bestFit="1" customWidth="1"/>
    <col min="16140" max="16384" width="8.88671875" style="86"/>
  </cols>
  <sheetData>
    <row r="1" spans="1:10" s="65" customFormat="1" x14ac:dyDescent="0.25">
      <c r="A1" s="64" t="s">
        <v>134</v>
      </c>
    </row>
    <row r="2" spans="1:10" s="65" customFormat="1" x14ac:dyDescent="0.25">
      <c r="A2" s="65" t="s">
        <v>135</v>
      </c>
      <c r="B2" s="65" t="s">
        <v>136</v>
      </c>
    </row>
    <row r="3" spans="1:10" s="65" customFormat="1" x14ac:dyDescent="0.25">
      <c r="A3" s="65" t="s">
        <v>137</v>
      </c>
    </row>
    <row r="4" spans="1:10" s="65" customFormat="1" x14ac:dyDescent="0.25">
      <c r="A4" s="64" t="s">
        <v>138</v>
      </c>
    </row>
    <row r="5" spans="1:10" s="65" customFormat="1" x14ac:dyDescent="0.25"/>
    <row r="6" spans="1:10" ht="14.4" x14ac:dyDescent="0.3">
      <c r="A6" s="138" t="s">
        <v>139</v>
      </c>
      <c r="B6" s="138"/>
      <c r="C6" s="138"/>
      <c r="D6" s="138"/>
      <c r="E6" s="138"/>
      <c r="F6" s="139"/>
      <c r="G6" s="139"/>
      <c r="H6" s="139"/>
      <c r="I6" s="139"/>
      <c r="J6" s="139"/>
    </row>
    <row r="7" spans="1:10" x14ac:dyDescent="0.25">
      <c r="A7" s="41"/>
      <c r="B7" s="41"/>
      <c r="C7" s="41"/>
      <c r="D7" s="41"/>
      <c r="E7" s="41"/>
      <c r="F7" s="41"/>
      <c r="G7" s="41"/>
      <c r="H7" s="41"/>
      <c r="I7" s="41"/>
      <c r="J7" s="41"/>
    </row>
    <row r="8" spans="1:10" ht="12.75" customHeight="1" x14ac:dyDescent="0.25">
      <c r="A8" s="66"/>
      <c r="B8" s="140" t="s">
        <v>140</v>
      </c>
      <c r="C8" s="140"/>
      <c r="D8" s="140"/>
      <c r="E8" s="141"/>
    </row>
    <row r="9" spans="1:10" ht="12.75" customHeight="1" x14ac:dyDescent="0.25">
      <c r="A9" s="68"/>
      <c r="B9" s="69" t="s">
        <v>8</v>
      </c>
      <c r="C9" s="69" t="s">
        <v>9</v>
      </c>
      <c r="D9" s="69" t="s">
        <v>10</v>
      </c>
      <c r="E9" s="142"/>
    </row>
    <row r="10" spans="1:10" ht="12.75" customHeight="1" x14ac:dyDescent="0.25">
      <c r="A10" s="71" t="s">
        <v>58</v>
      </c>
      <c r="B10" s="72">
        <v>70.641122227447227</v>
      </c>
      <c r="C10" s="72">
        <v>75.340666593687985</v>
      </c>
      <c r="D10" s="72">
        <v>63.541810525253737</v>
      </c>
      <c r="E10" s="73">
        <v>2014</v>
      </c>
    </row>
    <row r="11" spans="1:10" ht="12.75" customHeight="1" x14ac:dyDescent="0.25">
      <c r="A11" s="74" t="s">
        <v>62</v>
      </c>
      <c r="B11" s="75">
        <v>93.445141874179001</v>
      </c>
      <c r="C11" s="75">
        <v>97.946412813134415</v>
      </c>
      <c r="D11" s="75">
        <v>86.652238926901219</v>
      </c>
      <c r="E11" s="76">
        <v>2014</v>
      </c>
    </row>
    <row r="12" spans="1:10" ht="12.75" customHeight="1" x14ac:dyDescent="0.25">
      <c r="A12" s="71" t="s">
        <v>65</v>
      </c>
      <c r="B12" s="72">
        <v>80.335082301147906</v>
      </c>
      <c r="C12" s="72">
        <v>85.034339065579317</v>
      </c>
      <c r="D12" s="72">
        <v>74.610725354945558</v>
      </c>
      <c r="E12" s="73">
        <v>2014</v>
      </c>
    </row>
    <row r="13" spans="1:10" ht="12.75" customHeight="1" x14ac:dyDescent="0.25">
      <c r="A13" s="74" t="s">
        <v>67</v>
      </c>
      <c r="B13" s="75">
        <v>91.124467045144257</v>
      </c>
      <c r="C13" s="75">
        <v>94.812917965297302</v>
      </c>
      <c r="D13" s="75">
        <v>85.59179066491474</v>
      </c>
      <c r="E13" s="76">
        <v>2014</v>
      </c>
    </row>
    <row r="14" spans="1:10" ht="12.75" customHeight="1" x14ac:dyDescent="0.25">
      <c r="A14" s="71" t="s">
        <v>19</v>
      </c>
      <c r="B14" s="72">
        <v>96.021784792030203</v>
      </c>
      <c r="C14" s="72">
        <v>97.663941855424639</v>
      </c>
      <c r="D14" s="72">
        <v>93.560322584695982</v>
      </c>
      <c r="E14" s="73">
        <v>2015</v>
      </c>
    </row>
    <row r="15" spans="1:10" ht="12.75" customHeight="1" x14ac:dyDescent="0.25">
      <c r="A15" s="74" t="s">
        <v>72</v>
      </c>
      <c r="B15" s="75">
        <v>78.137575768200861</v>
      </c>
      <c r="C15" s="75">
        <v>80.490146852584374</v>
      </c>
      <c r="D15" s="75">
        <v>73.87042345382298</v>
      </c>
      <c r="E15" s="76">
        <v>2014</v>
      </c>
    </row>
    <row r="16" spans="1:10" ht="12.75" customHeight="1" x14ac:dyDescent="0.25">
      <c r="A16" s="71" t="s">
        <v>74</v>
      </c>
      <c r="B16" s="72">
        <v>79.458308662189864</v>
      </c>
      <c r="C16" s="72">
        <v>84.85014457989702</v>
      </c>
      <c r="D16" s="72">
        <v>70.97409626226829</v>
      </c>
      <c r="E16" s="73">
        <v>2014</v>
      </c>
    </row>
    <row r="17" spans="1:5" ht="12.75" customHeight="1" x14ac:dyDescent="0.25">
      <c r="A17" s="74" t="s">
        <v>25</v>
      </c>
      <c r="B17" s="75">
        <v>66.513697204994145</v>
      </c>
      <c r="C17" s="75">
        <v>71.524736588140058</v>
      </c>
      <c r="D17" s="75">
        <v>60.653008711314669</v>
      </c>
      <c r="E17" s="76">
        <v>2014</v>
      </c>
    </row>
    <row r="18" spans="1:5" ht="12.75" customHeight="1" x14ac:dyDescent="0.25">
      <c r="A18" s="71" t="s">
        <v>77</v>
      </c>
      <c r="B18" s="72">
        <v>85.704738092972462</v>
      </c>
      <c r="C18" s="72">
        <v>94.117475758925409</v>
      </c>
      <c r="D18" s="72">
        <v>73.998139451315069</v>
      </c>
      <c r="E18" s="73">
        <v>2015</v>
      </c>
    </row>
    <row r="19" spans="1:5" ht="12.75" customHeight="1" x14ac:dyDescent="0.25">
      <c r="A19" s="74" t="s">
        <v>79</v>
      </c>
      <c r="B19" s="75">
        <v>103.43565589924005</v>
      </c>
      <c r="C19" s="75">
        <v>110.57299055537754</v>
      </c>
      <c r="D19" s="75">
        <v>95.306580514374659</v>
      </c>
      <c r="E19" s="76">
        <v>2014</v>
      </c>
    </row>
    <row r="20" spans="1:5" ht="12.75" customHeight="1" x14ac:dyDescent="0.25">
      <c r="A20" s="71" t="s">
        <v>81</v>
      </c>
      <c r="B20" s="72">
        <v>88.475799611960866</v>
      </c>
      <c r="C20" s="72">
        <v>93.848218000237026</v>
      </c>
      <c r="D20" s="72">
        <v>83.495637279760274</v>
      </c>
      <c r="E20" s="73">
        <v>2014</v>
      </c>
    </row>
    <row r="21" spans="1:5" ht="12.75" customHeight="1" x14ac:dyDescent="0.25">
      <c r="A21" s="74" t="s">
        <v>83</v>
      </c>
      <c r="B21" s="75">
        <v>97.029461908894049</v>
      </c>
      <c r="C21" s="75">
        <v>102.98279810942768</v>
      </c>
      <c r="D21" s="75">
        <v>90.047291914108442</v>
      </c>
      <c r="E21" s="76">
        <v>2014</v>
      </c>
    </row>
    <row r="22" spans="1:5" ht="12.75" customHeight="1" x14ac:dyDescent="0.25">
      <c r="A22" s="71" t="s">
        <v>85</v>
      </c>
      <c r="B22" s="72">
        <v>85.17252919983261</v>
      </c>
      <c r="C22" s="72">
        <v>88.849661832452085</v>
      </c>
      <c r="D22" s="72">
        <v>78.78608950011872</v>
      </c>
      <c r="E22" s="73">
        <v>2014</v>
      </c>
    </row>
    <row r="23" spans="1:5" ht="12.75" customHeight="1" x14ac:dyDescent="0.25">
      <c r="A23" s="74" t="s">
        <v>88</v>
      </c>
      <c r="B23" s="75">
        <v>85.738254385177811</v>
      </c>
      <c r="C23" s="75">
        <v>93.683436930703522</v>
      </c>
      <c r="D23" s="75">
        <v>74.738412053836853</v>
      </c>
      <c r="E23" s="76">
        <v>2014</v>
      </c>
    </row>
    <row r="24" spans="1:5" ht="12.75" customHeight="1" x14ac:dyDescent="0.25">
      <c r="A24" s="71" t="s">
        <v>90</v>
      </c>
      <c r="B24" s="72">
        <v>89.151043482340839</v>
      </c>
      <c r="C24" s="72">
        <v>93.908439314209915</v>
      </c>
      <c r="D24" s="72">
        <v>81.444897502684242</v>
      </c>
      <c r="E24" s="73">
        <v>2014</v>
      </c>
    </row>
    <row r="25" spans="1:5" ht="12.75" customHeight="1" x14ac:dyDescent="0.25">
      <c r="A25" s="74" t="s">
        <v>41</v>
      </c>
      <c r="B25" s="75">
        <v>99.92197998764324</v>
      </c>
      <c r="C25" s="75">
        <v>105.86372261740442</v>
      </c>
      <c r="D25" s="75">
        <v>91.522820810736363</v>
      </c>
      <c r="E25" s="76">
        <v>2015</v>
      </c>
    </row>
    <row r="26" spans="1:5" ht="12.75" customHeight="1" x14ac:dyDescent="0.25">
      <c r="A26" s="71" t="s">
        <v>93</v>
      </c>
      <c r="B26" s="72">
        <v>98.75617866304593</v>
      </c>
      <c r="C26" s="72">
        <v>105.70266774687273</v>
      </c>
      <c r="D26" s="72">
        <v>91.502812974988487</v>
      </c>
      <c r="E26" s="73">
        <v>2014</v>
      </c>
    </row>
    <row r="27" spans="1:5" ht="12.75" customHeight="1" x14ac:dyDescent="0.25">
      <c r="A27" s="68" t="s">
        <v>95</v>
      </c>
      <c r="B27" s="77">
        <v>89.752656498293476</v>
      </c>
      <c r="C27" s="77">
        <v>92.840569316766704</v>
      </c>
      <c r="D27" s="77">
        <v>86.157772918578388</v>
      </c>
      <c r="E27" s="78">
        <v>2012</v>
      </c>
    </row>
    <row r="28" spans="1:5" s="41" customFormat="1" x14ac:dyDescent="0.25">
      <c r="A28" s="67"/>
      <c r="B28" s="140" t="s">
        <v>140</v>
      </c>
      <c r="C28" s="140"/>
      <c r="D28" s="140"/>
      <c r="E28" s="143"/>
    </row>
    <row r="29" spans="1:5" s="41" customFormat="1" x14ac:dyDescent="0.25">
      <c r="A29" s="70"/>
      <c r="B29" s="69" t="s">
        <v>8</v>
      </c>
      <c r="C29" s="69" t="s">
        <v>9</v>
      </c>
      <c r="D29" s="69" t="s">
        <v>10</v>
      </c>
      <c r="E29" s="144"/>
    </row>
    <row r="30" spans="1:5" s="41" customFormat="1" x14ac:dyDescent="0.25">
      <c r="A30" s="71" t="s">
        <v>97</v>
      </c>
      <c r="B30" s="72">
        <v>68.761755917554098</v>
      </c>
      <c r="C30" s="72">
        <v>68.761755917554112</v>
      </c>
      <c r="D30" s="72"/>
      <c r="E30" s="73">
        <v>2015</v>
      </c>
    </row>
    <row r="31" spans="1:5" s="41" customFormat="1" x14ac:dyDescent="0.25">
      <c r="A31" s="74" t="s">
        <v>141</v>
      </c>
      <c r="B31" s="75">
        <v>71.951956097618492</v>
      </c>
      <c r="C31" s="75">
        <v>77.556390242170593</v>
      </c>
      <c r="D31" s="75">
        <v>65.234682439577384</v>
      </c>
      <c r="E31" s="76">
        <v>2014</v>
      </c>
    </row>
    <row r="32" spans="1:5" s="41" customFormat="1" x14ac:dyDescent="0.25">
      <c r="A32" s="71" t="s">
        <v>99</v>
      </c>
      <c r="B32" s="72">
        <v>100.55536669366153</v>
      </c>
      <c r="C32" s="72">
        <v>101.7606301761421</v>
      </c>
      <c r="D32" s="72">
        <v>98.293686940168428</v>
      </c>
      <c r="E32" s="73">
        <v>2014</v>
      </c>
    </row>
    <row r="33" spans="1:5" s="41" customFormat="1" x14ac:dyDescent="0.25">
      <c r="A33" s="74" t="s">
        <v>101</v>
      </c>
      <c r="B33" s="75">
        <v>89.06222492422026</v>
      </c>
      <c r="C33" s="75">
        <v>93.95337046600784</v>
      </c>
      <c r="D33" s="75">
        <v>81.448525463638148</v>
      </c>
      <c r="E33" s="76">
        <v>2014</v>
      </c>
    </row>
    <row r="34" spans="1:5" s="41" customFormat="1" x14ac:dyDescent="0.25">
      <c r="A34" s="71" t="s">
        <v>103</v>
      </c>
      <c r="B34" s="72">
        <v>83.434836738267464</v>
      </c>
      <c r="C34" s="72">
        <v>89.361481045321511</v>
      </c>
      <c r="D34" s="72">
        <v>74.12153854146824</v>
      </c>
      <c r="E34" s="73">
        <v>2015</v>
      </c>
    </row>
    <row r="35" spans="1:5" s="41" customFormat="1" x14ac:dyDescent="0.25">
      <c r="A35" s="74" t="s">
        <v>105</v>
      </c>
      <c r="B35" s="75">
        <v>86.24236067013436</v>
      </c>
      <c r="C35" s="75">
        <v>95.493803526383488</v>
      </c>
      <c r="D35" s="75">
        <v>71.137964170135774</v>
      </c>
      <c r="E35" s="76">
        <v>2014</v>
      </c>
    </row>
    <row r="36" spans="1:5" s="41" customFormat="1" x14ac:dyDescent="0.25">
      <c r="A36" s="71" t="s">
        <v>107</v>
      </c>
      <c r="B36" s="72">
        <v>90.395393198962083</v>
      </c>
      <c r="C36" s="72">
        <v>100.34707401612533</v>
      </c>
      <c r="D36" s="72">
        <v>75.735930715767054</v>
      </c>
      <c r="E36" s="73">
        <v>2014</v>
      </c>
    </row>
    <row r="37" spans="1:5" s="41" customFormat="1" x14ac:dyDescent="0.25">
      <c r="A37" s="74" t="s">
        <v>109</v>
      </c>
      <c r="B37" s="75">
        <v>91.453462489658051</v>
      </c>
      <c r="C37" s="75">
        <v>91.088436351378718</v>
      </c>
      <c r="D37" s="75">
        <v>91.909127736553557</v>
      </c>
      <c r="E37" s="76">
        <v>2014</v>
      </c>
    </row>
    <row r="38" spans="1:5" s="41" customFormat="1" x14ac:dyDescent="0.25">
      <c r="A38" s="71" t="s">
        <v>111</v>
      </c>
      <c r="B38" s="72">
        <v>95.024461499669513</v>
      </c>
      <c r="C38" s="72">
        <v>103.40139675139493</v>
      </c>
      <c r="D38" s="72">
        <v>85.585766238014813</v>
      </c>
      <c r="E38" s="73">
        <v>2014</v>
      </c>
    </row>
    <row r="39" spans="1:5" x14ac:dyDescent="0.25">
      <c r="A39" s="74" t="s">
        <v>113</v>
      </c>
      <c r="B39" s="75">
        <v>87.491686610648685</v>
      </c>
      <c r="C39" s="75">
        <v>90.820692360595004</v>
      </c>
      <c r="D39" s="75">
        <v>80.852911188467374</v>
      </c>
      <c r="E39" s="76">
        <v>2014</v>
      </c>
    </row>
    <row r="40" spans="1:5" x14ac:dyDescent="0.25">
      <c r="A40" s="71" t="s">
        <v>30</v>
      </c>
      <c r="B40" s="72">
        <v>90.60935995223231</v>
      </c>
      <c r="C40" s="72">
        <v>94.443908059154381</v>
      </c>
      <c r="D40" s="72">
        <v>85.361247803404396</v>
      </c>
      <c r="E40" s="73">
        <v>2014</v>
      </c>
    </row>
    <row r="41" spans="1:5" x14ac:dyDescent="0.25">
      <c r="A41" s="74" t="s">
        <v>116</v>
      </c>
      <c r="B41" s="75">
        <v>98.800997926615253</v>
      </c>
      <c r="C41" s="75">
        <v>106.16893571904069</v>
      </c>
      <c r="D41" s="75">
        <v>90.855494846354347</v>
      </c>
      <c r="E41" s="76">
        <v>2014</v>
      </c>
    </row>
    <row r="42" spans="1:5" x14ac:dyDescent="0.25">
      <c r="A42" s="71" t="s">
        <v>118</v>
      </c>
      <c r="B42" s="72">
        <v>85.88774388076007</v>
      </c>
      <c r="C42" s="72">
        <v>97.680948944066728</v>
      </c>
      <c r="D42" s="72">
        <v>67.965681745541772</v>
      </c>
      <c r="E42" s="73">
        <v>2014</v>
      </c>
    </row>
    <row r="43" spans="1:5" x14ac:dyDescent="0.25">
      <c r="A43" s="74" t="s">
        <v>120</v>
      </c>
      <c r="B43" s="75">
        <v>82.406815860264913</v>
      </c>
      <c r="C43" s="75">
        <v>87.736627550451246</v>
      </c>
      <c r="D43" s="75">
        <v>74.912615492730197</v>
      </c>
      <c r="E43" s="76">
        <v>2014</v>
      </c>
    </row>
    <row r="44" spans="1:5" x14ac:dyDescent="0.25">
      <c r="A44" s="71" t="s">
        <v>122</v>
      </c>
      <c r="B44" s="72">
        <v>86.397744966899964</v>
      </c>
      <c r="C44" s="72">
        <v>90.14918366877049</v>
      </c>
      <c r="D44" s="72">
        <v>80.533872641505539</v>
      </c>
      <c r="E44" s="73">
        <v>2014</v>
      </c>
    </row>
    <row r="45" spans="1:5" x14ac:dyDescent="0.25">
      <c r="A45" s="74" t="s">
        <v>124</v>
      </c>
      <c r="B45" s="75">
        <v>82.579227435608402</v>
      </c>
      <c r="C45" s="75">
        <v>90.152296416172533</v>
      </c>
      <c r="D45" s="75">
        <v>72.320193454562741</v>
      </c>
      <c r="E45" s="76">
        <v>2015</v>
      </c>
    </row>
    <row r="46" spans="1:5" x14ac:dyDescent="0.25">
      <c r="A46" s="71" t="s">
        <v>126</v>
      </c>
      <c r="B46" s="72">
        <v>94.472884576081356</v>
      </c>
      <c r="C46" s="72">
        <v>102.83816918234265</v>
      </c>
      <c r="D46" s="72">
        <v>82.128504293780097</v>
      </c>
      <c r="E46" s="73">
        <v>2015</v>
      </c>
    </row>
    <row r="47" spans="1:5" x14ac:dyDescent="0.25">
      <c r="A47" s="79" t="s">
        <v>128</v>
      </c>
      <c r="B47" s="80">
        <v>87.552678772674042</v>
      </c>
      <c r="C47" s="80">
        <v>92.90709676826269</v>
      </c>
      <c r="D47" s="80">
        <v>80.436841621067316</v>
      </c>
      <c r="E47" s="81"/>
    </row>
    <row r="51" spans="1:10" ht="14.4" x14ac:dyDescent="0.3">
      <c r="B51" s="134"/>
      <c r="C51" s="135"/>
    </row>
    <row r="58" spans="1:10" x14ac:dyDescent="0.25">
      <c r="A58" s="137" t="s">
        <v>142</v>
      </c>
      <c r="B58" s="137"/>
      <c r="C58" s="137"/>
      <c r="D58" s="137"/>
      <c r="E58" s="137"/>
      <c r="F58" s="137"/>
      <c r="G58" s="137"/>
      <c r="H58" s="137"/>
      <c r="I58" s="137"/>
      <c r="J58" s="137"/>
    </row>
    <row r="59" spans="1:10" x14ac:dyDescent="0.25">
      <c r="B59" s="87"/>
      <c r="C59" s="87"/>
    </row>
    <row r="63" spans="1:10" x14ac:dyDescent="0.25">
      <c r="B63" s="82"/>
      <c r="C63" s="83"/>
    </row>
    <row r="64" spans="1:10" x14ac:dyDescent="0.25">
      <c r="B64" s="84"/>
      <c r="C64" s="85"/>
    </row>
    <row r="65" spans="2:3" x14ac:dyDescent="0.25">
      <c r="B65" s="84"/>
      <c r="C65" s="85"/>
    </row>
    <row r="67" spans="2:3" x14ac:dyDescent="0.25">
      <c r="B67" s="82"/>
      <c r="C67" s="83"/>
    </row>
    <row r="69" spans="2:3" x14ac:dyDescent="0.25">
      <c r="B69" s="84"/>
      <c r="C69" s="85"/>
    </row>
  </sheetData>
  <sortState ref="B34:C69">
    <sortCondition descending="1" ref="C69"/>
  </sortState>
  <mergeCells count="6">
    <mergeCell ref="A58:J58"/>
    <mergeCell ref="A6:J6"/>
    <mergeCell ref="B8:D8"/>
    <mergeCell ref="E8:E9"/>
    <mergeCell ref="B28:D28"/>
    <mergeCell ref="E28:E29"/>
  </mergeCells>
  <hyperlinks>
    <hyperlink ref="A1" r:id="rId1" display="http://dx.doi.org/10.1787/pension_glance-2017-en" xr:uid="{00000000-0004-0000-0000-000000000000}"/>
    <hyperlink ref="A4"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N57"/>
  <sheetViews>
    <sheetView workbookViewId="0">
      <selection activeCell="C50" sqref="C50"/>
    </sheetView>
  </sheetViews>
  <sheetFormatPr defaultRowHeight="12.75" customHeight="1" x14ac:dyDescent="0.3"/>
  <cols>
    <col min="1" max="1" width="12" style="10" customWidth="1"/>
    <col min="2" max="5" width="9.109375" style="10" customWidth="1"/>
    <col min="6" max="6" width="6.109375" style="10" bestFit="1" customWidth="1"/>
    <col min="7" max="7" width="10.5546875" style="10" customWidth="1"/>
    <col min="8" max="8" width="11.88671875" style="10" bestFit="1" customWidth="1"/>
    <col min="9" max="13" width="8.88671875" style="10"/>
    <col min="14" max="14" width="10.109375" style="10" customWidth="1"/>
    <col min="15" max="251" width="8.88671875" style="10"/>
    <col min="252" max="252" width="12" style="10" customWidth="1"/>
    <col min="253" max="256" width="9.109375" style="10" customWidth="1"/>
    <col min="257" max="257" width="6.109375" style="10" bestFit="1" customWidth="1"/>
    <col min="258" max="258" width="10.5546875" style="10" customWidth="1"/>
    <col min="259" max="259" width="11.88671875" style="10" bestFit="1" customWidth="1"/>
    <col min="260" max="264" width="8.88671875" style="10"/>
    <col min="265" max="265" width="10.109375" style="10" customWidth="1"/>
    <col min="266" max="507" width="8.88671875" style="10"/>
    <col min="508" max="508" width="12" style="10" customWidth="1"/>
    <col min="509" max="512" width="9.109375" style="10" customWidth="1"/>
    <col min="513" max="513" width="6.109375" style="10" bestFit="1" customWidth="1"/>
    <col min="514" max="514" width="10.5546875" style="10" customWidth="1"/>
    <col min="515" max="515" width="11.88671875" style="10" bestFit="1" customWidth="1"/>
    <col min="516" max="520" width="8.88671875" style="10"/>
    <col min="521" max="521" width="10.109375" style="10" customWidth="1"/>
    <col min="522" max="763" width="8.88671875" style="10"/>
    <col min="764" max="764" width="12" style="10" customWidth="1"/>
    <col min="765" max="768" width="9.109375" style="10" customWidth="1"/>
    <col min="769" max="769" width="6.109375" style="10" bestFit="1" customWidth="1"/>
    <col min="770" max="770" width="10.5546875" style="10" customWidth="1"/>
    <col min="771" max="771" width="11.88671875" style="10" bestFit="1" customWidth="1"/>
    <col min="772" max="776" width="8.88671875" style="10"/>
    <col min="777" max="777" width="10.109375" style="10" customWidth="1"/>
    <col min="778" max="1019" width="8.88671875" style="10"/>
    <col min="1020" max="1020" width="12" style="10" customWidth="1"/>
    <col min="1021" max="1024" width="9.109375" style="10" customWidth="1"/>
    <col min="1025" max="1025" width="6.109375" style="10" bestFit="1" customWidth="1"/>
    <col min="1026" max="1026" width="10.5546875" style="10" customWidth="1"/>
    <col min="1027" max="1027" width="11.88671875" style="10" bestFit="1" customWidth="1"/>
    <col min="1028" max="1032" width="8.88671875" style="10"/>
    <col min="1033" max="1033" width="10.109375" style="10" customWidth="1"/>
    <col min="1034" max="1275" width="8.88671875" style="10"/>
    <col min="1276" max="1276" width="12" style="10" customWidth="1"/>
    <col min="1277" max="1280" width="9.109375" style="10" customWidth="1"/>
    <col min="1281" max="1281" width="6.109375" style="10" bestFit="1" customWidth="1"/>
    <col min="1282" max="1282" width="10.5546875" style="10" customWidth="1"/>
    <col min="1283" max="1283" width="11.88671875" style="10" bestFit="1" customWidth="1"/>
    <col min="1284" max="1288" width="8.88671875" style="10"/>
    <col min="1289" max="1289" width="10.109375" style="10" customWidth="1"/>
    <col min="1290" max="1531" width="8.88671875" style="10"/>
    <col min="1532" max="1532" width="12" style="10" customWidth="1"/>
    <col min="1533" max="1536" width="9.109375" style="10" customWidth="1"/>
    <col min="1537" max="1537" width="6.109375" style="10" bestFit="1" customWidth="1"/>
    <col min="1538" max="1538" width="10.5546875" style="10" customWidth="1"/>
    <col min="1539" max="1539" width="11.88671875" style="10" bestFit="1" customWidth="1"/>
    <col min="1540" max="1544" width="8.88671875" style="10"/>
    <col min="1545" max="1545" width="10.109375" style="10" customWidth="1"/>
    <col min="1546" max="1787" width="8.88671875" style="10"/>
    <col min="1788" max="1788" width="12" style="10" customWidth="1"/>
    <col min="1789" max="1792" width="9.109375" style="10" customWidth="1"/>
    <col min="1793" max="1793" width="6.109375" style="10" bestFit="1" customWidth="1"/>
    <col min="1794" max="1794" width="10.5546875" style="10" customWidth="1"/>
    <col min="1795" max="1795" width="11.88671875" style="10" bestFit="1" customWidth="1"/>
    <col min="1796" max="1800" width="8.88671875" style="10"/>
    <col min="1801" max="1801" width="10.109375" style="10" customWidth="1"/>
    <col min="1802" max="2043" width="8.88671875" style="10"/>
    <col min="2044" max="2044" width="12" style="10" customWidth="1"/>
    <col min="2045" max="2048" width="9.109375" style="10" customWidth="1"/>
    <col min="2049" max="2049" width="6.109375" style="10" bestFit="1" customWidth="1"/>
    <col min="2050" max="2050" width="10.5546875" style="10" customWidth="1"/>
    <col min="2051" max="2051" width="11.88671875" style="10" bestFit="1" customWidth="1"/>
    <col min="2052" max="2056" width="8.88671875" style="10"/>
    <col min="2057" max="2057" width="10.109375" style="10" customWidth="1"/>
    <col min="2058" max="2299" width="8.88671875" style="10"/>
    <col min="2300" max="2300" width="12" style="10" customWidth="1"/>
    <col min="2301" max="2304" width="9.109375" style="10" customWidth="1"/>
    <col min="2305" max="2305" width="6.109375" style="10" bestFit="1" customWidth="1"/>
    <col min="2306" max="2306" width="10.5546875" style="10" customWidth="1"/>
    <col min="2307" max="2307" width="11.88671875" style="10" bestFit="1" customWidth="1"/>
    <col min="2308" max="2312" width="8.88671875" style="10"/>
    <col min="2313" max="2313" width="10.109375" style="10" customWidth="1"/>
    <col min="2314" max="2555" width="8.88671875" style="10"/>
    <col min="2556" max="2556" width="12" style="10" customWidth="1"/>
    <col min="2557" max="2560" width="9.109375" style="10" customWidth="1"/>
    <col min="2561" max="2561" width="6.109375" style="10" bestFit="1" customWidth="1"/>
    <col min="2562" max="2562" width="10.5546875" style="10" customWidth="1"/>
    <col min="2563" max="2563" width="11.88671875" style="10" bestFit="1" customWidth="1"/>
    <col min="2564" max="2568" width="8.88671875" style="10"/>
    <col min="2569" max="2569" width="10.109375" style="10" customWidth="1"/>
    <col min="2570" max="2811" width="8.88671875" style="10"/>
    <col min="2812" max="2812" width="12" style="10" customWidth="1"/>
    <col min="2813" max="2816" width="9.109375" style="10" customWidth="1"/>
    <col min="2817" max="2817" width="6.109375" style="10" bestFit="1" customWidth="1"/>
    <col min="2818" max="2818" width="10.5546875" style="10" customWidth="1"/>
    <col min="2819" max="2819" width="11.88671875" style="10" bestFit="1" customWidth="1"/>
    <col min="2820" max="2824" width="8.88671875" style="10"/>
    <col min="2825" max="2825" width="10.109375" style="10" customWidth="1"/>
    <col min="2826" max="3067" width="8.88671875" style="10"/>
    <col min="3068" max="3068" width="12" style="10" customWidth="1"/>
    <col min="3069" max="3072" width="9.109375" style="10" customWidth="1"/>
    <col min="3073" max="3073" width="6.109375" style="10" bestFit="1" customWidth="1"/>
    <col min="3074" max="3074" width="10.5546875" style="10" customWidth="1"/>
    <col min="3075" max="3075" width="11.88671875" style="10" bestFit="1" customWidth="1"/>
    <col min="3076" max="3080" width="8.88671875" style="10"/>
    <col min="3081" max="3081" width="10.109375" style="10" customWidth="1"/>
    <col min="3082" max="3323" width="8.88671875" style="10"/>
    <col min="3324" max="3324" width="12" style="10" customWidth="1"/>
    <col min="3325" max="3328" width="9.109375" style="10" customWidth="1"/>
    <col min="3329" max="3329" width="6.109375" style="10" bestFit="1" customWidth="1"/>
    <col min="3330" max="3330" width="10.5546875" style="10" customWidth="1"/>
    <col min="3331" max="3331" width="11.88671875" style="10" bestFit="1" customWidth="1"/>
    <col min="3332" max="3336" width="8.88671875" style="10"/>
    <col min="3337" max="3337" width="10.109375" style="10" customWidth="1"/>
    <col min="3338" max="3579" width="8.88671875" style="10"/>
    <col min="3580" max="3580" width="12" style="10" customWidth="1"/>
    <col min="3581" max="3584" width="9.109375" style="10" customWidth="1"/>
    <col min="3585" max="3585" width="6.109375" style="10" bestFit="1" customWidth="1"/>
    <col min="3586" max="3586" width="10.5546875" style="10" customWidth="1"/>
    <col min="3587" max="3587" width="11.88671875" style="10" bestFit="1" customWidth="1"/>
    <col min="3588" max="3592" width="8.88671875" style="10"/>
    <col min="3593" max="3593" width="10.109375" style="10" customWidth="1"/>
    <col min="3594" max="3835" width="8.88671875" style="10"/>
    <col min="3836" max="3836" width="12" style="10" customWidth="1"/>
    <col min="3837" max="3840" width="9.109375" style="10" customWidth="1"/>
    <col min="3841" max="3841" width="6.109375" style="10" bestFit="1" customWidth="1"/>
    <col min="3842" max="3842" width="10.5546875" style="10" customWidth="1"/>
    <col min="3843" max="3843" width="11.88671875" style="10" bestFit="1" customWidth="1"/>
    <col min="3844" max="3848" width="8.88671875" style="10"/>
    <col min="3849" max="3849" width="10.109375" style="10" customWidth="1"/>
    <col min="3850" max="4091" width="8.88671875" style="10"/>
    <col min="4092" max="4092" width="12" style="10" customWidth="1"/>
    <col min="4093" max="4096" width="9.109375" style="10" customWidth="1"/>
    <col min="4097" max="4097" width="6.109375" style="10" bestFit="1" customWidth="1"/>
    <col min="4098" max="4098" width="10.5546875" style="10" customWidth="1"/>
    <col min="4099" max="4099" width="11.88671875" style="10" bestFit="1" customWidth="1"/>
    <col min="4100" max="4104" width="8.88671875" style="10"/>
    <col min="4105" max="4105" width="10.109375" style="10" customWidth="1"/>
    <col min="4106" max="4347" width="8.88671875" style="10"/>
    <col min="4348" max="4348" width="12" style="10" customWidth="1"/>
    <col min="4349" max="4352" width="9.109375" style="10" customWidth="1"/>
    <col min="4353" max="4353" width="6.109375" style="10" bestFit="1" customWidth="1"/>
    <col min="4354" max="4354" width="10.5546875" style="10" customWidth="1"/>
    <col min="4355" max="4355" width="11.88671875" style="10" bestFit="1" customWidth="1"/>
    <col min="4356" max="4360" width="8.88671875" style="10"/>
    <col min="4361" max="4361" width="10.109375" style="10" customWidth="1"/>
    <col min="4362" max="4603" width="8.88671875" style="10"/>
    <col min="4604" max="4604" width="12" style="10" customWidth="1"/>
    <col min="4605" max="4608" width="9.109375" style="10" customWidth="1"/>
    <col min="4609" max="4609" width="6.109375" style="10" bestFit="1" customWidth="1"/>
    <col min="4610" max="4610" width="10.5546875" style="10" customWidth="1"/>
    <col min="4611" max="4611" width="11.88671875" style="10" bestFit="1" customWidth="1"/>
    <col min="4612" max="4616" width="8.88671875" style="10"/>
    <col min="4617" max="4617" width="10.109375" style="10" customWidth="1"/>
    <col min="4618" max="4859" width="8.88671875" style="10"/>
    <col min="4860" max="4860" width="12" style="10" customWidth="1"/>
    <col min="4861" max="4864" width="9.109375" style="10" customWidth="1"/>
    <col min="4865" max="4865" width="6.109375" style="10" bestFit="1" customWidth="1"/>
    <col min="4866" max="4866" width="10.5546875" style="10" customWidth="1"/>
    <col min="4867" max="4867" width="11.88671875" style="10" bestFit="1" customWidth="1"/>
    <col min="4868" max="4872" width="8.88671875" style="10"/>
    <col min="4873" max="4873" width="10.109375" style="10" customWidth="1"/>
    <col min="4874" max="5115" width="8.88671875" style="10"/>
    <col min="5116" max="5116" width="12" style="10" customWidth="1"/>
    <col min="5117" max="5120" width="9.109375" style="10" customWidth="1"/>
    <col min="5121" max="5121" width="6.109375" style="10" bestFit="1" customWidth="1"/>
    <col min="5122" max="5122" width="10.5546875" style="10" customWidth="1"/>
    <col min="5123" max="5123" width="11.88671875" style="10" bestFit="1" customWidth="1"/>
    <col min="5124" max="5128" width="8.88671875" style="10"/>
    <col min="5129" max="5129" width="10.109375" style="10" customWidth="1"/>
    <col min="5130" max="5371" width="8.88671875" style="10"/>
    <col min="5372" max="5372" width="12" style="10" customWidth="1"/>
    <col min="5373" max="5376" width="9.109375" style="10" customWidth="1"/>
    <col min="5377" max="5377" width="6.109375" style="10" bestFit="1" customWidth="1"/>
    <col min="5378" max="5378" width="10.5546875" style="10" customWidth="1"/>
    <col min="5379" max="5379" width="11.88671875" style="10" bestFit="1" customWidth="1"/>
    <col min="5380" max="5384" width="8.88671875" style="10"/>
    <col min="5385" max="5385" width="10.109375" style="10" customWidth="1"/>
    <col min="5386" max="5627" width="8.88671875" style="10"/>
    <col min="5628" max="5628" width="12" style="10" customWidth="1"/>
    <col min="5629" max="5632" width="9.109375" style="10" customWidth="1"/>
    <col min="5633" max="5633" width="6.109375" style="10" bestFit="1" customWidth="1"/>
    <col min="5634" max="5634" width="10.5546875" style="10" customWidth="1"/>
    <col min="5635" max="5635" width="11.88671875" style="10" bestFit="1" customWidth="1"/>
    <col min="5636" max="5640" width="8.88671875" style="10"/>
    <col min="5641" max="5641" width="10.109375" style="10" customWidth="1"/>
    <col min="5642" max="5883" width="8.88671875" style="10"/>
    <col min="5884" max="5884" width="12" style="10" customWidth="1"/>
    <col min="5885" max="5888" width="9.109375" style="10" customWidth="1"/>
    <col min="5889" max="5889" width="6.109375" style="10" bestFit="1" customWidth="1"/>
    <col min="5890" max="5890" width="10.5546875" style="10" customWidth="1"/>
    <col min="5891" max="5891" width="11.88671875" style="10" bestFit="1" customWidth="1"/>
    <col min="5892" max="5896" width="8.88671875" style="10"/>
    <col min="5897" max="5897" width="10.109375" style="10" customWidth="1"/>
    <col min="5898" max="6139" width="8.88671875" style="10"/>
    <col min="6140" max="6140" width="12" style="10" customWidth="1"/>
    <col min="6141" max="6144" width="9.109375" style="10" customWidth="1"/>
    <col min="6145" max="6145" width="6.109375" style="10" bestFit="1" customWidth="1"/>
    <col min="6146" max="6146" width="10.5546875" style="10" customWidth="1"/>
    <col min="6147" max="6147" width="11.88671875" style="10" bestFit="1" customWidth="1"/>
    <col min="6148" max="6152" width="8.88671875" style="10"/>
    <col min="6153" max="6153" width="10.109375" style="10" customWidth="1"/>
    <col min="6154" max="6395" width="8.88671875" style="10"/>
    <col min="6396" max="6396" width="12" style="10" customWidth="1"/>
    <col min="6397" max="6400" width="9.109375" style="10" customWidth="1"/>
    <col min="6401" max="6401" width="6.109375" style="10" bestFit="1" customWidth="1"/>
    <col min="6402" max="6402" width="10.5546875" style="10" customWidth="1"/>
    <col min="6403" max="6403" width="11.88671875" style="10" bestFit="1" customWidth="1"/>
    <col min="6404" max="6408" width="8.88671875" style="10"/>
    <col min="6409" max="6409" width="10.109375" style="10" customWidth="1"/>
    <col min="6410" max="6651" width="8.88671875" style="10"/>
    <col min="6652" max="6652" width="12" style="10" customWidth="1"/>
    <col min="6653" max="6656" width="9.109375" style="10" customWidth="1"/>
    <col min="6657" max="6657" width="6.109375" style="10" bestFit="1" customWidth="1"/>
    <col min="6658" max="6658" width="10.5546875" style="10" customWidth="1"/>
    <col min="6659" max="6659" width="11.88671875" style="10" bestFit="1" customWidth="1"/>
    <col min="6660" max="6664" width="8.88671875" style="10"/>
    <col min="6665" max="6665" width="10.109375" style="10" customWidth="1"/>
    <col min="6666" max="6907" width="8.88671875" style="10"/>
    <col min="6908" max="6908" width="12" style="10" customWidth="1"/>
    <col min="6909" max="6912" width="9.109375" style="10" customWidth="1"/>
    <col min="6913" max="6913" width="6.109375" style="10" bestFit="1" customWidth="1"/>
    <col min="6914" max="6914" width="10.5546875" style="10" customWidth="1"/>
    <col min="6915" max="6915" width="11.88671875" style="10" bestFit="1" customWidth="1"/>
    <col min="6916" max="6920" width="8.88671875" style="10"/>
    <col min="6921" max="6921" width="10.109375" style="10" customWidth="1"/>
    <col min="6922" max="7163" width="8.88671875" style="10"/>
    <col min="7164" max="7164" width="12" style="10" customWidth="1"/>
    <col min="7165" max="7168" width="9.109375" style="10" customWidth="1"/>
    <col min="7169" max="7169" width="6.109375" style="10" bestFit="1" customWidth="1"/>
    <col min="7170" max="7170" width="10.5546875" style="10" customWidth="1"/>
    <col min="7171" max="7171" width="11.88671875" style="10" bestFit="1" customWidth="1"/>
    <col min="7172" max="7176" width="8.88671875" style="10"/>
    <col min="7177" max="7177" width="10.109375" style="10" customWidth="1"/>
    <col min="7178" max="7419" width="8.88671875" style="10"/>
    <col min="7420" max="7420" width="12" style="10" customWidth="1"/>
    <col min="7421" max="7424" width="9.109375" style="10" customWidth="1"/>
    <col min="7425" max="7425" width="6.109375" style="10" bestFit="1" customWidth="1"/>
    <col min="7426" max="7426" width="10.5546875" style="10" customWidth="1"/>
    <col min="7427" max="7427" width="11.88671875" style="10" bestFit="1" customWidth="1"/>
    <col min="7428" max="7432" width="8.88671875" style="10"/>
    <col min="7433" max="7433" width="10.109375" style="10" customWidth="1"/>
    <col min="7434" max="7675" width="8.88671875" style="10"/>
    <col min="7676" max="7676" width="12" style="10" customWidth="1"/>
    <col min="7677" max="7680" width="9.109375" style="10" customWidth="1"/>
    <col min="7681" max="7681" width="6.109375" style="10" bestFit="1" customWidth="1"/>
    <col min="7682" max="7682" width="10.5546875" style="10" customWidth="1"/>
    <col min="7683" max="7683" width="11.88671875" style="10" bestFit="1" customWidth="1"/>
    <col min="7684" max="7688" width="8.88671875" style="10"/>
    <col min="7689" max="7689" width="10.109375" style="10" customWidth="1"/>
    <col min="7690" max="7931" width="8.88671875" style="10"/>
    <col min="7932" max="7932" width="12" style="10" customWidth="1"/>
    <col min="7933" max="7936" width="9.109375" style="10" customWidth="1"/>
    <col min="7937" max="7937" width="6.109375" style="10" bestFit="1" customWidth="1"/>
    <col min="7938" max="7938" width="10.5546875" style="10" customWidth="1"/>
    <col min="7939" max="7939" width="11.88671875" style="10" bestFit="1" customWidth="1"/>
    <col min="7940" max="7944" width="8.88671875" style="10"/>
    <col min="7945" max="7945" width="10.109375" style="10" customWidth="1"/>
    <col min="7946" max="8187" width="8.88671875" style="10"/>
    <col min="8188" max="8188" width="12" style="10" customWidth="1"/>
    <col min="8189" max="8192" width="9.109375" style="10" customWidth="1"/>
    <col min="8193" max="8193" width="6.109375" style="10" bestFit="1" customWidth="1"/>
    <col min="8194" max="8194" width="10.5546875" style="10" customWidth="1"/>
    <col min="8195" max="8195" width="11.88671875" style="10" bestFit="1" customWidth="1"/>
    <col min="8196" max="8200" width="8.88671875" style="10"/>
    <col min="8201" max="8201" width="10.109375" style="10" customWidth="1"/>
    <col min="8202" max="8443" width="8.88671875" style="10"/>
    <col min="8444" max="8444" width="12" style="10" customWidth="1"/>
    <col min="8445" max="8448" width="9.109375" style="10" customWidth="1"/>
    <col min="8449" max="8449" width="6.109375" style="10" bestFit="1" customWidth="1"/>
    <col min="8450" max="8450" width="10.5546875" style="10" customWidth="1"/>
    <col min="8451" max="8451" width="11.88671875" style="10" bestFit="1" customWidth="1"/>
    <col min="8452" max="8456" width="8.88671875" style="10"/>
    <col min="8457" max="8457" width="10.109375" style="10" customWidth="1"/>
    <col min="8458" max="8699" width="8.88671875" style="10"/>
    <col min="8700" max="8700" width="12" style="10" customWidth="1"/>
    <col min="8701" max="8704" width="9.109375" style="10" customWidth="1"/>
    <col min="8705" max="8705" width="6.109375" style="10" bestFit="1" customWidth="1"/>
    <col min="8706" max="8706" width="10.5546875" style="10" customWidth="1"/>
    <col min="8707" max="8707" width="11.88671875" style="10" bestFit="1" customWidth="1"/>
    <col min="8708" max="8712" width="8.88671875" style="10"/>
    <col min="8713" max="8713" width="10.109375" style="10" customWidth="1"/>
    <col min="8714" max="8955" width="8.88671875" style="10"/>
    <col min="8956" max="8956" width="12" style="10" customWidth="1"/>
    <col min="8957" max="8960" width="9.109375" style="10" customWidth="1"/>
    <col min="8961" max="8961" width="6.109375" style="10" bestFit="1" customWidth="1"/>
    <col min="8962" max="8962" width="10.5546875" style="10" customWidth="1"/>
    <col min="8963" max="8963" width="11.88671875" style="10" bestFit="1" customWidth="1"/>
    <col min="8964" max="8968" width="8.88671875" style="10"/>
    <col min="8969" max="8969" width="10.109375" style="10" customWidth="1"/>
    <col min="8970" max="9211" width="8.88671875" style="10"/>
    <col min="9212" max="9212" width="12" style="10" customWidth="1"/>
    <col min="9213" max="9216" width="9.109375" style="10" customWidth="1"/>
    <col min="9217" max="9217" width="6.109375" style="10" bestFit="1" customWidth="1"/>
    <col min="9218" max="9218" width="10.5546875" style="10" customWidth="1"/>
    <col min="9219" max="9219" width="11.88671875" style="10" bestFit="1" customWidth="1"/>
    <col min="9220" max="9224" width="8.88671875" style="10"/>
    <col min="9225" max="9225" width="10.109375" style="10" customWidth="1"/>
    <col min="9226" max="9467" width="8.88671875" style="10"/>
    <col min="9468" max="9468" width="12" style="10" customWidth="1"/>
    <col min="9469" max="9472" width="9.109375" style="10" customWidth="1"/>
    <col min="9473" max="9473" width="6.109375" style="10" bestFit="1" customWidth="1"/>
    <col min="9474" max="9474" width="10.5546875" style="10" customWidth="1"/>
    <col min="9475" max="9475" width="11.88671875" style="10" bestFit="1" customWidth="1"/>
    <col min="9476" max="9480" width="8.88671875" style="10"/>
    <col min="9481" max="9481" width="10.109375" style="10" customWidth="1"/>
    <col min="9482" max="9723" width="8.88671875" style="10"/>
    <col min="9724" max="9724" width="12" style="10" customWidth="1"/>
    <col min="9725" max="9728" width="9.109375" style="10" customWidth="1"/>
    <col min="9729" max="9729" width="6.109375" style="10" bestFit="1" customWidth="1"/>
    <col min="9730" max="9730" width="10.5546875" style="10" customWidth="1"/>
    <col min="9731" max="9731" width="11.88671875" style="10" bestFit="1" customWidth="1"/>
    <col min="9732" max="9736" width="8.88671875" style="10"/>
    <col min="9737" max="9737" width="10.109375" style="10" customWidth="1"/>
    <col min="9738" max="9979" width="8.88671875" style="10"/>
    <col min="9980" max="9980" width="12" style="10" customWidth="1"/>
    <col min="9981" max="9984" width="9.109375" style="10" customWidth="1"/>
    <col min="9985" max="9985" width="6.109375" style="10" bestFit="1" customWidth="1"/>
    <col min="9986" max="9986" width="10.5546875" style="10" customWidth="1"/>
    <col min="9987" max="9987" width="11.88671875" style="10" bestFit="1" customWidth="1"/>
    <col min="9988" max="9992" width="8.88671875" style="10"/>
    <col min="9993" max="9993" width="10.109375" style="10" customWidth="1"/>
    <col min="9994" max="10235" width="8.88671875" style="10"/>
    <col min="10236" max="10236" width="12" style="10" customWidth="1"/>
    <col min="10237" max="10240" width="9.109375" style="10" customWidth="1"/>
    <col min="10241" max="10241" width="6.109375" style="10" bestFit="1" customWidth="1"/>
    <col min="10242" max="10242" width="10.5546875" style="10" customWidth="1"/>
    <col min="10243" max="10243" width="11.88671875" style="10" bestFit="1" customWidth="1"/>
    <col min="10244" max="10248" width="8.88671875" style="10"/>
    <col min="10249" max="10249" width="10.109375" style="10" customWidth="1"/>
    <col min="10250" max="10491" width="8.88671875" style="10"/>
    <col min="10492" max="10492" width="12" style="10" customWidth="1"/>
    <col min="10493" max="10496" width="9.109375" style="10" customWidth="1"/>
    <col min="10497" max="10497" width="6.109375" style="10" bestFit="1" customWidth="1"/>
    <col min="10498" max="10498" width="10.5546875" style="10" customWidth="1"/>
    <col min="10499" max="10499" width="11.88671875" style="10" bestFit="1" customWidth="1"/>
    <col min="10500" max="10504" width="8.88671875" style="10"/>
    <col min="10505" max="10505" width="10.109375" style="10" customWidth="1"/>
    <col min="10506" max="10747" width="8.88671875" style="10"/>
    <col min="10748" max="10748" width="12" style="10" customWidth="1"/>
    <col min="10749" max="10752" width="9.109375" style="10" customWidth="1"/>
    <col min="10753" max="10753" width="6.109375" style="10" bestFit="1" customWidth="1"/>
    <col min="10754" max="10754" width="10.5546875" style="10" customWidth="1"/>
    <col min="10755" max="10755" width="11.88671875" style="10" bestFit="1" customWidth="1"/>
    <col min="10756" max="10760" width="8.88671875" style="10"/>
    <col min="10761" max="10761" width="10.109375" style="10" customWidth="1"/>
    <col min="10762" max="11003" width="8.88671875" style="10"/>
    <col min="11004" max="11004" width="12" style="10" customWidth="1"/>
    <col min="11005" max="11008" width="9.109375" style="10" customWidth="1"/>
    <col min="11009" max="11009" width="6.109375" style="10" bestFit="1" customWidth="1"/>
    <col min="11010" max="11010" width="10.5546875" style="10" customWidth="1"/>
    <col min="11011" max="11011" width="11.88671875" style="10" bestFit="1" customWidth="1"/>
    <col min="11012" max="11016" width="8.88671875" style="10"/>
    <col min="11017" max="11017" width="10.109375" style="10" customWidth="1"/>
    <col min="11018" max="11259" width="8.88671875" style="10"/>
    <col min="11260" max="11260" width="12" style="10" customWidth="1"/>
    <col min="11261" max="11264" width="9.109375" style="10" customWidth="1"/>
    <col min="11265" max="11265" width="6.109375" style="10" bestFit="1" customWidth="1"/>
    <col min="11266" max="11266" width="10.5546875" style="10" customWidth="1"/>
    <col min="11267" max="11267" width="11.88671875" style="10" bestFit="1" customWidth="1"/>
    <col min="11268" max="11272" width="8.88671875" style="10"/>
    <col min="11273" max="11273" width="10.109375" style="10" customWidth="1"/>
    <col min="11274" max="11515" width="8.88671875" style="10"/>
    <col min="11516" max="11516" width="12" style="10" customWidth="1"/>
    <col min="11517" max="11520" width="9.109375" style="10" customWidth="1"/>
    <col min="11521" max="11521" width="6.109375" style="10" bestFit="1" customWidth="1"/>
    <col min="11522" max="11522" width="10.5546875" style="10" customWidth="1"/>
    <col min="11523" max="11523" width="11.88671875" style="10" bestFit="1" customWidth="1"/>
    <col min="11524" max="11528" width="8.88671875" style="10"/>
    <col min="11529" max="11529" width="10.109375" style="10" customWidth="1"/>
    <col min="11530" max="11771" width="8.88671875" style="10"/>
    <col min="11772" max="11772" width="12" style="10" customWidth="1"/>
    <col min="11773" max="11776" width="9.109375" style="10" customWidth="1"/>
    <col min="11777" max="11777" width="6.109375" style="10" bestFit="1" customWidth="1"/>
    <col min="11778" max="11778" width="10.5546875" style="10" customWidth="1"/>
    <col min="11779" max="11779" width="11.88671875" style="10" bestFit="1" customWidth="1"/>
    <col min="11780" max="11784" width="8.88671875" style="10"/>
    <col min="11785" max="11785" width="10.109375" style="10" customWidth="1"/>
    <col min="11786" max="12027" width="8.88671875" style="10"/>
    <col min="12028" max="12028" width="12" style="10" customWidth="1"/>
    <col min="12029" max="12032" width="9.109375" style="10" customWidth="1"/>
    <col min="12033" max="12033" width="6.109375" style="10" bestFit="1" customWidth="1"/>
    <col min="12034" max="12034" width="10.5546875" style="10" customWidth="1"/>
    <col min="12035" max="12035" width="11.88671875" style="10" bestFit="1" customWidth="1"/>
    <col min="12036" max="12040" width="8.88671875" style="10"/>
    <col min="12041" max="12041" width="10.109375" style="10" customWidth="1"/>
    <col min="12042" max="12283" width="8.88671875" style="10"/>
    <col min="12284" max="12284" width="12" style="10" customWidth="1"/>
    <col min="12285" max="12288" width="9.109375" style="10" customWidth="1"/>
    <col min="12289" max="12289" width="6.109375" style="10" bestFit="1" customWidth="1"/>
    <col min="12290" max="12290" width="10.5546875" style="10" customWidth="1"/>
    <col min="12291" max="12291" width="11.88671875" style="10" bestFit="1" customWidth="1"/>
    <col min="12292" max="12296" width="8.88671875" style="10"/>
    <col min="12297" max="12297" width="10.109375" style="10" customWidth="1"/>
    <col min="12298" max="12539" width="8.88671875" style="10"/>
    <col min="12540" max="12540" width="12" style="10" customWidth="1"/>
    <col min="12541" max="12544" width="9.109375" style="10" customWidth="1"/>
    <col min="12545" max="12545" width="6.109375" style="10" bestFit="1" customWidth="1"/>
    <col min="12546" max="12546" width="10.5546875" style="10" customWidth="1"/>
    <col min="12547" max="12547" width="11.88671875" style="10" bestFit="1" customWidth="1"/>
    <col min="12548" max="12552" width="8.88671875" style="10"/>
    <col min="12553" max="12553" width="10.109375" style="10" customWidth="1"/>
    <col min="12554" max="12795" width="8.88671875" style="10"/>
    <col min="12796" max="12796" width="12" style="10" customWidth="1"/>
    <col min="12797" max="12800" width="9.109375" style="10" customWidth="1"/>
    <col min="12801" max="12801" width="6.109375" style="10" bestFit="1" customWidth="1"/>
    <col min="12802" max="12802" width="10.5546875" style="10" customWidth="1"/>
    <col min="12803" max="12803" width="11.88671875" style="10" bestFit="1" customWidth="1"/>
    <col min="12804" max="12808" width="8.88671875" style="10"/>
    <col min="12809" max="12809" width="10.109375" style="10" customWidth="1"/>
    <col min="12810" max="13051" width="8.88671875" style="10"/>
    <col min="13052" max="13052" width="12" style="10" customWidth="1"/>
    <col min="13053" max="13056" width="9.109375" style="10" customWidth="1"/>
    <col min="13057" max="13057" width="6.109375" style="10" bestFit="1" customWidth="1"/>
    <col min="13058" max="13058" width="10.5546875" style="10" customWidth="1"/>
    <col min="13059" max="13059" width="11.88671875" style="10" bestFit="1" customWidth="1"/>
    <col min="13060" max="13064" width="8.88671875" style="10"/>
    <col min="13065" max="13065" width="10.109375" style="10" customWidth="1"/>
    <col min="13066" max="13307" width="8.88671875" style="10"/>
    <col min="13308" max="13308" width="12" style="10" customWidth="1"/>
    <col min="13309" max="13312" width="9.109375" style="10" customWidth="1"/>
    <col min="13313" max="13313" width="6.109375" style="10" bestFit="1" customWidth="1"/>
    <col min="13314" max="13314" width="10.5546875" style="10" customWidth="1"/>
    <col min="13315" max="13315" width="11.88671875" style="10" bestFit="1" customWidth="1"/>
    <col min="13316" max="13320" width="8.88671875" style="10"/>
    <col min="13321" max="13321" width="10.109375" style="10" customWidth="1"/>
    <col min="13322" max="13563" width="8.88671875" style="10"/>
    <col min="13564" max="13564" width="12" style="10" customWidth="1"/>
    <col min="13565" max="13568" width="9.109375" style="10" customWidth="1"/>
    <col min="13569" max="13569" width="6.109375" style="10" bestFit="1" customWidth="1"/>
    <col min="13570" max="13570" width="10.5546875" style="10" customWidth="1"/>
    <col min="13571" max="13571" width="11.88671875" style="10" bestFit="1" customWidth="1"/>
    <col min="13572" max="13576" width="8.88671875" style="10"/>
    <col min="13577" max="13577" width="10.109375" style="10" customWidth="1"/>
    <col min="13578" max="13819" width="8.88671875" style="10"/>
    <col min="13820" max="13820" width="12" style="10" customWidth="1"/>
    <col min="13821" max="13824" width="9.109375" style="10" customWidth="1"/>
    <col min="13825" max="13825" width="6.109375" style="10" bestFit="1" customWidth="1"/>
    <col min="13826" max="13826" width="10.5546875" style="10" customWidth="1"/>
    <col min="13827" max="13827" width="11.88671875" style="10" bestFit="1" customWidth="1"/>
    <col min="13828" max="13832" width="8.88671875" style="10"/>
    <col min="13833" max="13833" width="10.109375" style="10" customWidth="1"/>
    <col min="13834" max="14075" width="8.88671875" style="10"/>
    <col min="14076" max="14076" width="12" style="10" customWidth="1"/>
    <col min="14077" max="14080" width="9.109375" style="10" customWidth="1"/>
    <col min="14081" max="14081" width="6.109375" style="10" bestFit="1" customWidth="1"/>
    <col min="14082" max="14082" width="10.5546875" style="10" customWidth="1"/>
    <col min="14083" max="14083" width="11.88671875" style="10" bestFit="1" customWidth="1"/>
    <col min="14084" max="14088" width="8.88671875" style="10"/>
    <col min="14089" max="14089" width="10.109375" style="10" customWidth="1"/>
    <col min="14090" max="14331" width="8.88671875" style="10"/>
    <col min="14332" max="14332" width="12" style="10" customWidth="1"/>
    <col min="14333" max="14336" width="9.109375" style="10" customWidth="1"/>
    <col min="14337" max="14337" width="6.109375" style="10" bestFit="1" customWidth="1"/>
    <col min="14338" max="14338" width="10.5546875" style="10" customWidth="1"/>
    <col min="14339" max="14339" width="11.88671875" style="10" bestFit="1" customWidth="1"/>
    <col min="14340" max="14344" width="8.88671875" style="10"/>
    <col min="14345" max="14345" width="10.109375" style="10" customWidth="1"/>
    <col min="14346" max="14587" width="8.88671875" style="10"/>
    <col min="14588" max="14588" width="12" style="10" customWidth="1"/>
    <col min="14589" max="14592" width="9.109375" style="10" customWidth="1"/>
    <col min="14593" max="14593" width="6.109375" style="10" bestFit="1" customWidth="1"/>
    <col min="14594" max="14594" width="10.5546875" style="10" customWidth="1"/>
    <col min="14595" max="14595" width="11.88671875" style="10" bestFit="1" customWidth="1"/>
    <col min="14596" max="14600" width="8.88671875" style="10"/>
    <col min="14601" max="14601" width="10.109375" style="10" customWidth="1"/>
    <col min="14602" max="14843" width="8.88671875" style="10"/>
    <col min="14844" max="14844" width="12" style="10" customWidth="1"/>
    <col min="14845" max="14848" width="9.109375" style="10" customWidth="1"/>
    <col min="14849" max="14849" width="6.109375" style="10" bestFit="1" customWidth="1"/>
    <col min="14850" max="14850" width="10.5546875" style="10" customWidth="1"/>
    <col min="14851" max="14851" width="11.88671875" style="10" bestFit="1" customWidth="1"/>
    <col min="14852" max="14856" width="8.88671875" style="10"/>
    <col min="14857" max="14857" width="10.109375" style="10" customWidth="1"/>
    <col min="14858" max="15099" width="8.88671875" style="10"/>
    <col min="15100" max="15100" width="12" style="10" customWidth="1"/>
    <col min="15101" max="15104" width="9.109375" style="10" customWidth="1"/>
    <col min="15105" max="15105" width="6.109375" style="10" bestFit="1" customWidth="1"/>
    <col min="15106" max="15106" width="10.5546875" style="10" customWidth="1"/>
    <col min="15107" max="15107" width="11.88671875" style="10" bestFit="1" customWidth="1"/>
    <col min="15108" max="15112" width="8.88671875" style="10"/>
    <col min="15113" max="15113" width="10.109375" style="10" customWidth="1"/>
    <col min="15114" max="15355" width="8.88671875" style="10"/>
    <col min="15356" max="15356" width="12" style="10" customWidth="1"/>
    <col min="15357" max="15360" width="9.109375" style="10" customWidth="1"/>
    <col min="15361" max="15361" width="6.109375" style="10" bestFit="1" customWidth="1"/>
    <col min="15362" max="15362" width="10.5546875" style="10" customWidth="1"/>
    <col min="15363" max="15363" width="11.88671875" style="10" bestFit="1" customWidth="1"/>
    <col min="15364" max="15368" width="8.88671875" style="10"/>
    <col min="15369" max="15369" width="10.109375" style="10" customWidth="1"/>
    <col min="15370" max="15611" width="8.88671875" style="10"/>
    <col min="15612" max="15612" width="12" style="10" customWidth="1"/>
    <col min="15613" max="15616" width="9.109375" style="10" customWidth="1"/>
    <col min="15617" max="15617" width="6.109375" style="10" bestFit="1" customWidth="1"/>
    <col min="15618" max="15618" width="10.5546875" style="10" customWidth="1"/>
    <col min="15619" max="15619" width="11.88671875" style="10" bestFit="1" customWidth="1"/>
    <col min="15620" max="15624" width="8.88671875" style="10"/>
    <col min="15625" max="15625" width="10.109375" style="10" customWidth="1"/>
    <col min="15626" max="15867" width="8.88671875" style="10"/>
    <col min="15868" max="15868" width="12" style="10" customWidth="1"/>
    <col min="15869" max="15872" width="9.109375" style="10" customWidth="1"/>
    <col min="15873" max="15873" width="6.109375" style="10" bestFit="1" customWidth="1"/>
    <col min="15874" max="15874" width="10.5546875" style="10" customWidth="1"/>
    <col min="15875" max="15875" width="11.88671875" style="10" bestFit="1" customWidth="1"/>
    <col min="15876" max="15880" width="8.88671875" style="10"/>
    <col min="15881" max="15881" width="10.109375" style="10" customWidth="1"/>
    <col min="15882" max="16123" width="8.88671875" style="10"/>
    <col min="16124" max="16124" width="12" style="10" customWidth="1"/>
    <col min="16125" max="16128" width="9.109375" style="10" customWidth="1"/>
    <col min="16129" max="16129" width="6.109375" style="10" bestFit="1" customWidth="1"/>
    <col min="16130" max="16130" width="10.5546875" style="10" customWidth="1"/>
    <col min="16131" max="16131" width="11.88671875" style="10" bestFit="1" customWidth="1"/>
    <col min="16132" max="16136" width="8.88671875" style="10"/>
    <col min="16137" max="16137" width="10.109375" style="10" customWidth="1"/>
    <col min="16138" max="16384" width="8.88671875" style="10"/>
  </cols>
  <sheetData>
    <row r="1" spans="1:14" s="89" customFormat="1" ht="12.75" customHeight="1" x14ac:dyDescent="0.3">
      <c r="A1" s="88" t="s">
        <v>134</v>
      </c>
    </row>
    <row r="2" spans="1:14" s="89" customFormat="1" ht="12.75" customHeight="1" x14ac:dyDescent="0.25">
      <c r="A2" s="89" t="s">
        <v>135</v>
      </c>
      <c r="B2" s="89" t="s">
        <v>143</v>
      </c>
    </row>
    <row r="3" spans="1:14" s="89" customFormat="1" ht="12.75" customHeight="1" x14ac:dyDescent="0.25">
      <c r="A3" s="89" t="s">
        <v>137</v>
      </c>
    </row>
    <row r="4" spans="1:14" s="89" customFormat="1" ht="12.75" customHeight="1" x14ac:dyDescent="0.3">
      <c r="A4" s="88" t="s">
        <v>138</v>
      </c>
    </row>
    <row r="5" spans="1:14" s="89" customFormat="1" ht="12.75" customHeight="1" x14ac:dyDescent="0.25"/>
    <row r="6" spans="1:14" ht="16.5" customHeight="1" x14ac:dyDescent="0.3">
      <c r="A6" s="148" t="s">
        <v>144</v>
      </c>
      <c r="B6" s="148"/>
      <c r="C6" s="148"/>
      <c r="D6" s="148"/>
      <c r="E6" s="148"/>
      <c r="F6" s="148"/>
      <c r="G6" s="148"/>
      <c r="H6" s="148"/>
      <c r="I6" s="148"/>
      <c r="J6" s="148"/>
      <c r="K6" s="148"/>
      <c r="L6" s="148"/>
      <c r="M6" s="148"/>
      <c r="N6" s="148"/>
    </row>
    <row r="7" spans="1:14" ht="15.75" customHeight="1" x14ac:dyDescent="0.3">
      <c r="A7" s="149" t="s">
        <v>50</v>
      </c>
      <c r="B7" s="149"/>
      <c r="C7" s="149"/>
      <c r="D7" s="149"/>
      <c r="E7" s="149"/>
      <c r="F7" s="149"/>
      <c r="G7" s="149"/>
      <c r="H7" s="149"/>
      <c r="I7" s="149"/>
      <c r="J7" s="149"/>
      <c r="K7" s="149"/>
      <c r="L7" s="149"/>
      <c r="M7" s="149"/>
      <c r="N7" s="149"/>
    </row>
    <row r="8" spans="1:14" ht="12.75" customHeight="1" x14ac:dyDescent="0.3">
      <c r="A8" s="90"/>
      <c r="B8" s="145" t="s">
        <v>145</v>
      </c>
      <c r="C8" s="145"/>
      <c r="D8" s="145"/>
      <c r="E8" s="145"/>
      <c r="F8" s="91"/>
      <c r="G8" s="92"/>
    </row>
    <row r="9" spans="1:14" ht="12.75" customHeight="1" x14ac:dyDescent="0.3">
      <c r="A9" s="93"/>
      <c r="B9" s="145" t="s">
        <v>53</v>
      </c>
      <c r="C9" s="145"/>
      <c r="D9" s="145"/>
      <c r="E9" s="145"/>
      <c r="F9" s="145"/>
      <c r="G9" s="150" t="s">
        <v>54</v>
      </c>
    </row>
    <row r="10" spans="1:14" ht="12.75" customHeight="1" x14ac:dyDescent="0.3">
      <c r="A10" s="94"/>
      <c r="B10" s="95"/>
      <c r="C10" s="145" t="s">
        <v>146</v>
      </c>
      <c r="D10" s="145"/>
      <c r="E10" s="146" t="s">
        <v>147</v>
      </c>
      <c r="F10" s="147"/>
      <c r="G10" s="151"/>
    </row>
    <row r="11" spans="1:14" ht="12.75" customHeight="1" x14ac:dyDescent="0.3">
      <c r="A11" s="96"/>
      <c r="B11" s="97" t="s">
        <v>148</v>
      </c>
      <c r="C11" s="97" t="s">
        <v>56</v>
      </c>
      <c r="D11" s="97" t="s">
        <v>149</v>
      </c>
      <c r="E11" s="98" t="s">
        <v>150</v>
      </c>
      <c r="F11" s="99" t="s">
        <v>151</v>
      </c>
      <c r="G11" s="152"/>
    </row>
    <row r="12" spans="1:14" ht="12.75" customHeight="1" x14ac:dyDescent="0.3">
      <c r="A12" s="100" t="s">
        <v>58</v>
      </c>
      <c r="B12" s="101">
        <v>25.7</v>
      </c>
      <c r="C12" s="102">
        <v>23.369999999999997</v>
      </c>
      <c r="D12" s="102">
        <v>29.160000000000004</v>
      </c>
      <c r="E12" s="103">
        <v>23.639024390243904</v>
      </c>
      <c r="F12" s="104">
        <v>27.510366032210836</v>
      </c>
      <c r="G12" s="105">
        <v>12.8</v>
      </c>
    </row>
    <row r="13" spans="1:14" ht="12.75" customHeight="1" x14ac:dyDescent="0.3">
      <c r="A13" s="112" t="s">
        <v>62</v>
      </c>
      <c r="B13" s="113">
        <v>8.8402633111300126</v>
      </c>
      <c r="C13" s="114">
        <v>8.1080504433395255</v>
      </c>
      <c r="D13" s="114">
        <v>9.9452514389504074</v>
      </c>
      <c r="E13" s="115">
        <v>6.9555979804477888</v>
      </c>
      <c r="F13" s="116">
        <v>10.262671749105689</v>
      </c>
      <c r="G13" s="117">
        <v>9.0148725054117591</v>
      </c>
    </row>
    <row r="14" spans="1:14" ht="12.75" customHeight="1" x14ac:dyDescent="0.3">
      <c r="A14" s="100" t="s">
        <v>65</v>
      </c>
      <c r="B14" s="101">
        <v>7.7198933988284608</v>
      </c>
      <c r="C14" s="102">
        <v>6.9812833443076494</v>
      </c>
      <c r="D14" s="102">
        <v>8.619624528255839</v>
      </c>
      <c r="E14" s="103">
        <v>6.9607802307010065</v>
      </c>
      <c r="F14" s="104">
        <v>8.3264534886509409</v>
      </c>
      <c r="G14" s="105">
        <v>9.0768142401761729</v>
      </c>
    </row>
    <row r="15" spans="1:14" ht="12.75" customHeight="1" x14ac:dyDescent="0.3">
      <c r="A15" s="112" t="s">
        <v>67</v>
      </c>
      <c r="B15" s="113">
        <v>9.0303630999999989</v>
      </c>
      <c r="C15" s="114">
        <v>8.4599999999999991</v>
      </c>
      <c r="D15" s="114">
        <v>9.8870000000000005</v>
      </c>
      <c r="E15" s="115">
        <v>6.6679499241274653</v>
      </c>
      <c r="F15" s="116">
        <v>11.025448143405891</v>
      </c>
      <c r="G15" s="117">
        <v>12.637698499999999</v>
      </c>
    </row>
    <row r="16" spans="1:14" ht="12.75" customHeight="1" x14ac:dyDescent="0.3">
      <c r="A16" s="100" t="s">
        <v>19</v>
      </c>
      <c r="B16" s="101">
        <v>16.3</v>
      </c>
      <c r="C16" s="102">
        <v>16.200000000000003</v>
      </c>
      <c r="D16" s="102">
        <v>16.400000000000002</v>
      </c>
      <c r="E16" s="103">
        <v>16.140643274853801</v>
      </c>
      <c r="F16" s="104">
        <v>16.404231974921633</v>
      </c>
      <c r="G16" s="105">
        <v>16.100000000000001</v>
      </c>
    </row>
    <row r="17" spans="1:8" ht="12.75" customHeight="1" x14ac:dyDescent="0.3">
      <c r="A17" s="112" t="s">
        <v>72</v>
      </c>
      <c r="B17" s="113">
        <v>3.7200841596873744</v>
      </c>
      <c r="C17" s="114">
        <v>3.4841195457879794</v>
      </c>
      <c r="D17" s="114">
        <v>4.1480826822382593</v>
      </c>
      <c r="E17" s="115">
        <v>1.4864171509424966</v>
      </c>
      <c r="F17" s="116">
        <v>5.3459158324934695</v>
      </c>
      <c r="G17" s="117">
        <v>5.927160040135079</v>
      </c>
    </row>
    <row r="18" spans="1:8" ht="12.75" customHeight="1" x14ac:dyDescent="0.3">
      <c r="A18" s="100" t="s">
        <v>74</v>
      </c>
      <c r="B18" s="101">
        <v>3.2</v>
      </c>
      <c r="C18" s="102">
        <v>2.1</v>
      </c>
      <c r="D18" s="102">
        <v>4.9000000000000004</v>
      </c>
      <c r="E18" s="103">
        <v>2.2899999999999996</v>
      </c>
      <c r="F18" s="104">
        <v>3.980208333333334</v>
      </c>
      <c r="G18" s="105">
        <v>5.45</v>
      </c>
    </row>
    <row r="19" spans="1:8" ht="12.75" customHeight="1" x14ac:dyDescent="0.3">
      <c r="A19" s="112" t="s">
        <v>25</v>
      </c>
      <c r="B19" s="113">
        <v>24.961595869181714</v>
      </c>
      <c r="C19" s="114">
        <v>21.937163054451645</v>
      </c>
      <c r="D19" s="114">
        <v>28.498837794841304</v>
      </c>
      <c r="E19" s="115">
        <v>13.310903033089408</v>
      </c>
      <c r="F19" s="116">
        <v>30.826456648327287</v>
      </c>
      <c r="G19" s="117">
        <v>15.499802794699072</v>
      </c>
    </row>
    <row r="20" spans="1:8" ht="12.75" customHeight="1" x14ac:dyDescent="0.3">
      <c r="A20" s="100" t="s">
        <v>77</v>
      </c>
      <c r="B20" s="101">
        <v>5.2467300000000003</v>
      </c>
      <c r="C20" s="102">
        <v>2.91405</v>
      </c>
      <c r="D20" s="102">
        <v>8.4927257000000012</v>
      </c>
      <c r="E20" s="103">
        <v>3.2169556162004267</v>
      </c>
      <c r="F20" s="104">
        <v>6.7831351283968822</v>
      </c>
      <c r="G20" s="105">
        <v>6.3026499999999999</v>
      </c>
    </row>
    <row r="21" spans="1:8" ht="12.75" customHeight="1" x14ac:dyDescent="0.3">
      <c r="A21" s="112" t="s">
        <v>79</v>
      </c>
      <c r="B21" s="113">
        <v>3.5572461</v>
      </c>
      <c r="C21" s="114">
        <v>2.7583420999999997</v>
      </c>
      <c r="D21" s="114">
        <v>4.4671587999999991</v>
      </c>
      <c r="E21" s="115">
        <v>2.682258284483833</v>
      </c>
      <c r="F21" s="116">
        <v>4.216520823248433</v>
      </c>
      <c r="G21" s="117">
        <v>8.1900425000000006</v>
      </c>
    </row>
    <row r="22" spans="1:8" ht="12.75" customHeight="1" x14ac:dyDescent="0.3">
      <c r="A22" s="100" t="s">
        <v>81</v>
      </c>
      <c r="B22" s="101">
        <v>9.5200000000000014</v>
      </c>
      <c r="C22" s="102">
        <v>8.43</v>
      </c>
      <c r="D22" s="102">
        <v>10.27</v>
      </c>
      <c r="E22" s="103">
        <v>6.778732394366199</v>
      </c>
      <c r="F22" s="104">
        <v>11.451610680447889</v>
      </c>
      <c r="G22" s="105">
        <v>9.5</v>
      </c>
    </row>
    <row r="23" spans="1:8" ht="12.75" customHeight="1" x14ac:dyDescent="0.3">
      <c r="A23" s="112" t="s">
        <v>83</v>
      </c>
      <c r="B23" s="113">
        <v>8.2259436139849988</v>
      </c>
      <c r="C23" s="114">
        <v>7.1156301670490754</v>
      </c>
      <c r="D23" s="114">
        <v>9.5281373710431101</v>
      </c>
      <c r="E23" s="115">
        <v>6.857996020830341</v>
      </c>
      <c r="F23" s="116">
        <v>9.3435005815665733</v>
      </c>
      <c r="G23" s="117">
        <v>14.798197263089556</v>
      </c>
    </row>
    <row r="24" spans="1:8" ht="12.75" customHeight="1" x14ac:dyDescent="0.3">
      <c r="A24" s="100" t="s">
        <v>85</v>
      </c>
      <c r="B24" s="101">
        <v>8.5554799999999993</v>
      </c>
      <c r="C24" s="102">
        <v>7.76708</v>
      </c>
      <c r="D24" s="102">
        <v>9.9247600000000027</v>
      </c>
      <c r="E24" s="103">
        <v>5.0071277757685353</v>
      </c>
      <c r="F24" s="104">
        <v>10.644424411764705</v>
      </c>
      <c r="G24" s="105">
        <v>10.095600000000001</v>
      </c>
    </row>
    <row r="25" spans="1:8" ht="12.75" customHeight="1" x14ac:dyDescent="0.3">
      <c r="A25" s="112" t="s">
        <v>88</v>
      </c>
      <c r="B25" s="113">
        <v>5.398666549404525</v>
      </c>
      <c r="C25" s="114">
        <v>4.8754308723346407</v>
      </c>
      <c r="D25" s="114">
        <v>6.123069030646735</v>
      </c>
      <c r="E25" s="115">
        <v>3.4664591535028677</v>
      </c>
      <c r="F25" s="116">
        <v>7.1236693545532441</v>
      </c>
      <c r="G25" s="117">
        <v>6.5493349546689155</v>
      </c>
    </row>
    <row r="26" spans="1:8" ht="12.75" customHeight="1" x14ac:dyDescent="0.3">
      <c r="A26" s="100" t="s">
        <v>90</v>
      </c>
      <c r="B26" s="101">
        <v>6.7623031230895592</v>
      </c>
      <c r="C26" s="102">
        <v>5.1792529460115242</v>
      </c>
      <c r="D26" s="102">
        <v>9.3265664698482791</v>
      </c>
      <c r="E26" s="103">
        <v>5.65420748946649</v>
      </c>
      <c r="F26" s="104">
        <v>7.7016363014021998</v>
      </c>
      <c r="G26" s="105">
        <v>9.2003091122744447</v>
      </c>
    </row>
    <row r="27" spans="1:8" ht="12.75" customHeight="1" x14ac:dyDescent="0.3">
      <c r="A27" s="112" t="s">
        <v>41</v>
      </c>
      <c r="B27" s="113">
        <v>21.151963500000001</v>
      </c>
      <c r="C27" s="114">
        <v>17.638371899999999</v>
      </c>
      <c r="D27" s="114">
        <v>26.118724399999998</v>
      </c>
      <c r="E27" s="115">
        <v>17.696483029804543</v>
      </c>
      <c r="F27" s="116">
        <v>23.930357551676529</v>
      </c>
      <c r="G27" s="117">
        <v>19.537641900000001</v>
      </c>
    </row>
    <row r="28" spans="1:8" ht="12.75" customHeight="1" x14ac:dyDescent="0.3">
      <c r="A28" s="100" t="s">
        <v>93</v>
      </c>
      <c r="B28" s="101">
        <v>9.2954143292845384</v>
      </c>
      <c r="C28" s="102">
        <v>8.9095145458865463</v>
      </c>
      <c r="D28" s="102">
        <v>9.6983620938530795</v>
      </c>
      <c r="E28" s="103">
        <v>6.6706040288734849</v>
      </c>
      <c r="F28" s="104">
        <v>11.234848081811471</v>
      </c>
      <c r="G28" s="105">
        <v>13.722786102910781</v>
      </c>
    </row>
    <row r="29" spans="1:8" ht="12.75" customHeight="1" x14ac:dyDescent="0.3">
      <c r="A29" s="123" t="s">
        <v>95</v>
      </c>
      <c r="B29" s="124">
        <v>19</v>
      </c>
      <c r="C29" s="125">
        <v>17</v>
      </c>
      <c r="D29" s="125">
        <v>21.299999999999997</v>
      </c>
      <c r="E29" s="126">
        <v>15.112500000000001</v>
      </c>
      <c r="F29" s="127">
        <v>22.077018633540373</v>
      </c>
      <c r="G29" s="128">
        <v>16.100000000000001</v>
      </c>
    </row>
    <row r="30" spans="1:8" ht="12.75" customHeight="1" x14ac:dyDescent="0.3">
      <c r="A30" s="91"/>
      <c r="B30" s="91"/>
      <c r="C30" s="145" t="s">
        <v>145</v>
      </c>
      <c r="D30" s="145"/>
      <c r="E30" s="145"/>
      <c r="F30" s="145"/>
      <c r="G30" s="91"/>
      <c r="H30" s="22"/>
    </row>
    <row r="31" spans="1:8" ht="12.75" customHeight="1" x14ac:dyDescent="0.3">
      <c r="A31" s="93"/>
      <c r="B31" s="145" t="s">
        <v>53</v>
      </c>
      <c r="C31" s="145"/>
      <c r="D31" s="145"/>
      <c r="E31" s="145"/>
      <c r="F31" s="147"/>
      <c r="G31" s="153" t="s">
        <v>54</v>
      </c>
    </row>
    <row r="32" spans="1:8" ht="12.75" customHeight="1" x14ac:dyDescent="0.3">
      <c r="A32" s="94"/>
      <c r="B32" s="95"/>
      <c r="C32" s="145" t="s">
        <v>146</v>
      </c>
      <c r="D32" s="145"/>
      <c r="E32" s="146" t="s">
        <v>147</v>
      </c>
      <c r="F32" s="147"/>
      <c r="G32" s="154"/>
    </row>
    <row r="33" spans="1:13" ht="12.75" customHeight="1" x14ac:dyDescent="0.3">
      <c r="A33" s="96"/>
      <c r="B33" s="97" t="s">
        <v>148</v>
      </c>
      <c r="C33" s="97" t="s">
        <v>56</v>
      </c>
      <c r="D33" s="97" t="s">
        <v>149</v>
      </c>
      <c r="E33" s="98" t="s">
        <v>150</v>
      </c>
      <c r="F33" s="99" t="s">
        <v>151</v>
      </c>
      <c r="G33" s="155"/>
    </row>
    <row r="34" spans="1:13" ht="12.75" customHeight="1" x14ac:dyDescent="0.3">
      <c r="A34" s="106" t="s">
        <v>97</v>
      </c>
      <c r="B34" s="107">
        <v>45.660913299999997</v>
      </c>
      <c r="C34" s="108">
        <v>38.844388900000013</v>
      </c>
      <c r="D34" s="109"/>
      <c r="E34" s="110"/>
      <c r="F34" s="111"/>
      <c r="G34" s="102">
        <v>13.822609799999999</v>
      </c>
      <c r="I34" s="42"/>
      <c r="J34" s="42"/>
      <c r="L34" s="42"/>
    </row>
    <row r="35" spans="1:13" ht="12.75" customHeight="1" x14ac:dyDescent="0.3">
      <c r="A35" s="118" t="s">
        <v>141</v>
      </c>
      <c r="B35" s="113">
        <v>26.497918837201016</v>
      </c>
      <c r="C35" s="114">
        <v>22.224736437313172</v>
      </c>
      <c r="D35" s="119">
        <v>31.619601924274804</v>
      </c>
      <c r="E35" s="115">
        <v>13.915206353544551</v>
      </c>
      <c r="F35" s="116">
        <v>32.439218615037582</v>
      </c>
      <c r="G35" s="114">
        <v>16.183335764669003</v>
      </c>
      <c r="I35" s="42"/>
    </row>
    <row r="36" spans="1:13" ht="12.75" customHeight="1" x14ac:dyDescent="0.3">
      <c r="A36" s="120" t="s">
        <v>99</v>
      </c>
      <c r="B36" s="101">
        <v>3.8854381761882504</v>
      </c>
      <c r="C36" s="102">
        <v>4.1448655367116043</v>
      </c>
      <c r="D36" s="121">
        <v>3.3986221253192337</v>
      </c>
      <c r="E36" s="103">
        <v>3.0778924750230345</v>
      </c>
      <c r="F36" s="104">
        <v>4.5606184071170954</v>
      </c>
      <c r="G36" s="102">
        <v>8.0689271223909316</v>
      </c>
      <c r="I36" s="42"/>
      <c r="K36" s="42"/>
    </row>
    <row r="37" spans="1:13" ht="12.75" customHeight="1" x14ac:dyDescent="0.3">
      <c r="A37" s="118" t="s">
        <v>101</v>
      </c>
      <c r="B37" s="113">
        <v>25.589530999999997</v>
      </c>
      <c r="C37" s="114">
        <v>22.593327499999997</v>
      </c>
      <c r="D37" s="119">
        <v>30.253508599999989</v>
      </c>
      <c r="E37" s="115">
        <v>23.869932569791985</v>
      </c>
      <c r="F37" s="116">
        <v>27.013190777844752</v>
      </c>
      <c r="G37" s="114">
        <v>16.650293599999998</v>
      </c>
      <c r="I37" s="42"/>
      <c r="M37" s="42"/>
    </row>
    <row r="38" spans="1:13" ht="12.75" customHeight="1" x14ac:dyDescent="0.3">
      <c r="A38" s="120" t="s">
        <v>103</v>
      </c>
      <c r="B38" s="101">
        <v>3.7000000000000006</v>
      </c>
      <c r="C38" s="102">
        <v>2.5</v>
      </c>
      <c r="D38" s="121">
        <v>5.5</v>
      </c>
      <c r="E38" s="103">
        <v>3.3540540540540538</v>
      </c>
      <c r="F38" s="104">
        <v>3.933333333333334</v>
      </c>
      <c r="G38" s="102">
        <v>7.9</v>
      </c>
      <c r="I38" s="42"/>
      <c r="M38" s="42"/>
    </row>
    <row r="39" spans="1:13" ht="12.75" customHeight="1" x14ac:dyDescent="0.3">
      <c r="A39" s="118" t="s">
        <v>105</v>
      </c>
      <c r="B39" s="113">
        <v>10.600000000000003</v>
      </c>
      <c r="C39" s="114">
        <v>7.7</v>
      </c>
      <c r="D39" s="119">
        <v>15.2</v>
      </c>
      <c r="E39" s="115">
        <v>6.6180327868852444</v>
      </c>
      <c r="F39" s="116">
        <v>14.048529411764706</v>
      </c>
      <c r="G39" s="114">
        <v>10.9</v>
      </c>
      <c r="I39" s="42"/>
      <c r="M39" s="42"/>
    </row>
    <row r="40" spans="1:13" ht="12.75" customHeight="1" x14ac:dyDescent="0.3">
      <c r="A40" s="120" t="s">
        <v>107</v>
      </c>
      <c r="B40" s="101">
        <v>4.28</v>
      </c>
      <c r="C40" s="102">
        <v>2.2400000000000002</v>
      </c>
      <c r="D40" s="121">
        <v>7.2900000000000009</v>
      </c>
      <c r="E40" s="103">
        <v>1.9172835820895524</v>
      </c>
      <c r="F40" s="104">
        <v>6.2583229036295362</v>
      </c>
      <c r="G40" s="102">
        <v>8.0600000000000023</v>
      </c>
      <c r="I40" s="42"/>
      <c r="M40" s="42"/>
    </row>
    <row r="41" spans="1:13" ht="12.75" customHeight="1" x14ac:dyDescent="0.3">
      <c r="A41" s="118" t="s">
        <v>109</v>
      </c>
      <c r="B41" s="113">
        <v>7.5595082169169245</v>
      </c>
      <c r="C41" s="114">
        <v>8.2781682599886892</v>
      </c>
      <c r="D41" s="119">
        <v>6.6623987455133484</v>
      </c>
      <c r="E41" s="115">
        <v>4.6323004682440301</v>
      </c>
      <c r="F41" s="116">
        <v>9.3478446439253382</v>
      </c>
      <c r="G41" s="114">
        <v>10.385847369628362</v>
      </c>
      <c r="I41" s="42"/>
      <c r="M41" s="42"/>
    </row>
    <row r="42" spans="1:13" ht="12.75" customHeight="1" x14ac:dyDescent="0.3">
      <c r="A42" s="120" t="s">
        <v>111</v>
      </c>
      <c r="B42" s="101">
        <v>9.7334279212377837</v>
      </c>
      <c r="C42" s="102">
        <v>8.4580482134678121</v>
      </c>
      <c r="D42" s="121">
        <v>11.170459489800939</v>
      </c>
      <c r="E42" s="103">
        <v>7.1030936319692959</v>
      </c>
      <c r="F42" s="104">
        <v>11.580961902854575</v>
      </c>
      <c r="G42" s="102">
        <v>13.52950783948123</v>
      </c>
      <c r="I42" s="42"/>
      <c r="M42" s="42"/>
    </row>
    <row r="43" spans="1:13" ht="12.75" customHeight="1" x14ac:dyDescent="0.3">
      <c r="A43" s="118" t="s">
        <v>113</v>
      </c>
      <c r="B43" s="113">
        <v>3.7717351295433237</v>
      </c>
      <c r="C43" s="114">
        <v>3.2766961257643112</v>
      </c>
      <c r="D43" s="119">
        <v>4.7589526407663758</v>
      </c>
      <c r="E43" s="115">
        <v>1.9174476361517214</v>
      </c>
      <c r="F43" s="116">
        <v>4.896302655957653</v>
      </c>
      <c r="G43" s="114">
        <v>8.7337234423899854</v>
      </c>
      <c r="I43" s="42"/>
      <c r="M43" s="42"/>
    </row>
    <row r="44" spans="1:13" ht="12.75" customHeight="1" x14ac:dyDescent="0.3">
      <c r="A44" s="120" t="s">
        <v>30</v>
      </c>
      <c r="B44" s="101">
        <v>13.073206294333078</v>
      </c>
      <c r="C44" s="102">
        <v>10.312978100297927</v>
      </c>
      <c r="D44" s="121">
        <v>16.850962294447744</v>
      </c>
      <c r="E44" s="103">
        <v>6.4444120090937318</v>
      </c>
      <c r="F44" s="104">
        <v>17.754926154114973</v>
      </c>
      <c r="G44" s="102">
        <v>9.3660936483226322</v>
      </c>
      <c r="I44" s="42"/>
      <c r="M44" s="42"/>
    </row>
    <row r="45" spans="1:13" ht="12.75" customHeight="1" x14ac:dyDescent="0.3">
      <c r="A45" s="118" t="s">
        <v>116</v>
      </c>
      <c r="B45" s="113">
        <v>5.402539180142309</v>
      </c>
      <c r="C45" s="114">
        <v>4.6628744924018122</v>
      </c>
      <c r="D45" s="119">
        <v>6.2001854443173645</v>
      </c>
      <c r="E45" s="115">
        <v>3.730027277047939</v>
      </c>
      <c r="F45" s="116">
        <v>6.6784667169823146</v>
      </c>
      <c r="G45" s="114">
        <v>15.263034829716529</v>
      </c>
      <c r="I45" s="42"/>
      <c r="M45" s="42"/>
    </row>
    <row r="46" spans="1:13" ht="12.75" customHeight="1" x14ac:dyDescent="0.3">
      <c r="A46" s="120" t="s">
        <v>118</v>
      </c>
      <c r="B46" s="101">
        <v>10.016999999999998</v>
      </c>
      <c r="C46" s="102">
        <v>6.6159999999999979</v>
      </c>
      <c r="D46" s="121">
        <v>15.186000000000005</v>
      </c>
      <c r="E46" s="103">
        <v>6.3581374959208095</v>
      </c>
      <c r="F46" s="104">
        <v>13.104446535107847</v>
      </c>
      <c r="G46" s="102">
        <v>8.9660000000000011</v>
      </c>
      <c r="I46" s="42"/>
      <c r="M46" s="42"/>
    </row>
    <row r="47" spans="1:13" ht="12.75" customHeight="1" x14ac:dyDescent="0.3">
      <c r="A47" s="118" t="s">
        <v>120</v>
      </c>
      <c r="B47" s="113">
        <v>19.420438400000002</v>
      </c>
      <c r="C47" s="114">
        <v>16.309567800000004</v>
      </c>
      <c r="D47" s="119">
        <v>23.794605699999998</v>
      </c>
      <c r="E47" s="115">
        <v>16.642143939602768</v>
      </c>
      <c r="F47" s="116">
        <v>21.753495670088764</v>
      </c>
      <c r="G47" s="114">
        <v>9.8617167000000023</v>
      </c>
      <c r="I47" s="42"/>
      <c r="M47" s="42"/>
    </row>
    <row r="48" spans="1:13" ht="12.75" customHeight="1" x14ac:dyDescent="0.3">
      <c r="A48" s="120" t="s">
        <v>122</v>
      </c>
      <c r="B48" s="101">
        <v>18.941495499999998</v>
      </c>
      <c r="C48" s="102">
        <v>16.222581099999996</v>
      </c>
      <c r="D48" s="121">
        <v>23.183781300000003</v>
      </c>
      <c r="E48" s="103">
        <v>16.9956163264129</v>
      </c>
      <c r="F48" s="104">
        <v>20.412784526947476</v>
      </c>
      <c r="G48" s="102">
        <v>17.339951299999996</v>
      </c>
      <c r="I48" s="42"/>
      <c r="M48" s="42"/>
    </row>
    <row r="49" spans="1:13" ht="12.75" customHeight="1" x14ac:dyDescent="0.3">
      <c r="A49" s="118" t="s">
        <v>124</v>
      </c>
      <c r="B49" s="113">
        <v>13.814752799999999</v>
      </c>
      <c r="C49" s="114">
        <v>10.3719961</v>
      </c>
      <c r="D49" s="119">
        <v>18.478563299999994</v>
      </c>
      <c r="E49" s="115">
        <v>11.124049210266287</v>
      </c>
      <c r="F49" s="116">
        <v>16.043570396123975</v>
      </c>
      <c r="G49" s="114">
        <v>10.899144100000003</v>
      </c>
      <c r="I49" s="42"/>
      <c r="M49" s="42"/>
    </row>
    <row r="50" spans="1:13" ht="12.75" customHeight="1" x14ac:dyDescent="0.3">
      <c r="A50" s="122" t="s">
        <v>126</v>
      </c>
      <c r="B50" s="101">
        <v>20.889299999999999</v>
      </c>
      <c r="C50" s="102">
        <v>17.649699999999996</v>
      </c>
      <c r="D50" s="121">
        <v>25.669900000000002</v>
      </c>
      <c r="E50" s="103">
        <v>17.1765635114354</v>
      </c>
      <c r="F50" s="104">
        <v>23.858554123927146</v>
      </c>
      <c r="G50" s="102">
        <v>16.828399999999995</v>
      </c>
      <c r="I50" s="42"/>
      <c r="M50" s="42"/>
    </row>
    <row r="51" spans="1:13" ht="12.75" customHeight="1" x14ac:dyDescent="0.3">
      <c r="A51" s="129" t="s">
        <v>128</v>
      </c>
      <c r="B51" s="130">
        <v>12.543518623147254</v>
      </c>
      <c r="C51" s="130">
        <v>10.732406213860399</v>
      </c>
      <c r="D51" s="131">
        <v>13.883112996297553</v>
      </c>
      <c r="E51" s="132">
        <v>8.6903186207422323</v>
      </c>
      <c r="F51" s="131">
        <v>13.584501191929835</v>
      </c>
      <c r="G51" s="130">
        <v>11.5217570122847</v>
      </c>
      <c r="I51" s="42"/>
      <c r="M51" s="42"/>
    </row>
    <row r="52" spans="1:13" ht="12.75" customHeight="1" x14ac:dyDescent="0.3">
      <c r="C52" s="42"/>
      <c r="D52" s="42"/>
      <c r="F52" s="42"/>
      <c r="G52" s="42"/>
      <c r="M52" s="42"/>
    </row>
    <row r="53" spans="1:13" ht="12.75" customHeight="1" x14ac:dyDescent="0.3">
      <c r="C53" s="42"/>
      <c r="F53" s="42"/>
      <c r="G53" s="42"/>
      <c r="M53" s="42"/>
    </row>
    <row r="54" spans="1:13" ht="12.75" customHeight="1" x14ac:dyDescent="0.3">
      <c r="C54" s="42"/>
      <c r="F54" s="42"/>
      <c r="G54" s="42"/>
      <c r="M54" s="42"/>
    </row>
    <row r="55" spans="1:13" ht="12.75" customHeight="1" x14ac:dyDescent="0.3">
      <c r="A55" s="133" t="s">
        <v>152</v>
      </c>
      <c r="F55" s="42"/>
      <c r="G55" s="42"/>
    </row>
    <row r="56" spans="1:13" ht="12.75" customHeight="1" x14ac:dyDescent="0.3">
      <c r="A56" s="133" t="s">
        <v>153</v>
      </c>
      <c r="F56" s="42"/>
      <c r="G56" s="42"/>
    </row>
    <row r="57" spans="1:13" ht="12.75" customHeight="1" x14ac:dyDescent="0.3">
      <c r="G57" s="42"/>
    </row>
  </sheetData>
  <mergeCells count="12">
    <mergeCell ref="C32:D32"/>
    <mergeCell ref="E32:F32"/>
    <mergeCell ref="A6:N6"/>
    <mergeCell ref="A7:N7"/>
    <mergeCell ref="B8:E8"/>
    <mergeCell ref="C30:F30"/>
    <mergeCell ref="B9:F9"/>
    <mergeCell ref="G9:G11"/>
    <mergeCell ref="B31:F31"/>
    <mergeCell ref="G31:G33"/>
    <mergeCell ref="C10:D10"/>
    <mergeCell ref="E10:F10"/>
  </mergeCells>
  <hyperlinks>
    <hyperlink ref="A1" r:id="rId1" display="http://dx.doi.org/10.1787/pension_glance-2017-en" xr:uid="{00000000-0004-0000-0100-000000000000}"/>
    <hyperlink ref="A4" r:id="rId2" xr:uid="{00000000-0004-0000-0100-000001000000}"/>
  </hyperlinks>
  <pageMargins left="0.70866141732283472" right="0.70866141732283472" top="0.74803149606299213" bottom="0.74803149606299213" header="0.31496062992125984" footer="0.31496062992125984"/>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D39"/>
  <sheetViews>
    <sheetView workbookViewId="0"/>
  </sheetViews>
  <sheetFormatPr defaultRowHeight="14.4" x14ac:dyDescent="0.3"/>
  <cols>
    <col min="2" max="2" width="15.88671875" bestFit="1" customWidth="1"/>
    <col min="3" max="3" width="11.88671875" style="61" customWidth="1"/>
    <col min="4" max="4" width="18.44140625" style="61" customWidth="1"/>
  </cols>
  <sheetData>
    <row r="4" spans="1:4" ht="43.2" x14ac:dyDescent="0.3">
      <c r="C4" s="60" t="s">
        <v>155</v>
      </c>
      <c r="D4" s="60" t="s">
        <v>154</v>
      </c>
    </row>
    <row r="5" spans="1:4" x14ac:dyDescent="0.3">
      <c r="A5" t="s">
        <v>80</v>
      </c>
      <c r="B5" t="s">
        <v>79</v>
      </c>
      <c r="C5" s="62">
        <f>VLOOKUP(B5,'Tab 6.3'!$A$12:$F$51,2,FALSE)</f>
        <v>3.5572461</v>
      </c>
      <c r="D5" s="136">
        <f>VLOOKUP(B5,'Tab 6.1'!$A$10:$D$47,2,FALSE)</f>
        <v>103.43565589924005</v>
      </c>
    </row>
    <row r="6" spans="1:4" x14ac:dyDescent="0.3">
      <c r="A6" t="s">
        <v>100</v>
      </c>
      <c r="B6" t="s">
        <v>99</v>
      </c>
      <c r="C6" s="62">
        <f>VLOOKUP(B6,'Tab 6.3'!$A$12:$F$51,2,FALSE)</f>
        <v>3.8854381761882504</v>
      </c>
      <c r="D6" s="136">
        <f>VLOOKUP(B6,'Tab 6.1'!$A$10:$D$47,2,FALSE)</f>
        <v>100.55536669366153</v>
      </c>
    </row>
    <row r="7" spans="1:4" x14ac:dyDescent="0.3">
      <c r="A7" t="s">
        <v>117</v>
      </c>
      <c r="B7" t="s">
        <v>116</v>
      </c>
      <c r="C7" s="62">
        <f>VLOOKUP(B7,'Tab 6.3'!$A$12:$F$51,2,FALSE)</f>
        <v>5.402539180142309</v>
      </c>
      <c r="D7" s="136">
        <f>VLOOKUP(B7,'Tab 6.1'!$A$10:$D$47,2,FALSE)</f>
        <v>98.800997926615253</v>
      </c>
    </row>
    <row r="8" spans="1:4" x14ac:dyDescent="0.3">
      <c r="A8" t="s">
        <v>94</v>
      </c>
      <c r="B8" t="s">
        <v>93</v>
      </c>
      <c r="C8" s="62">
        <f>VLOOKUP(B8,'Tab 6.3'!$A$12:$F$51,2,FALSE)</f>
        <v>9.2954143292845384</v>
      </c>
      <c r="D8" s="136">
        <f>VLOOKUP(B8,'Tab 6.1'!$A$10:$D$47,2,FALSE)</f>
        <v>98.75617866304593</v>
      </c>
    </row>
    <row r="9" spans="1:4" x14ac:dyDescent="0.3">
      <c r="A9" t="s">
        <v>112</v>
      </c>
      <c r="B9" t="s">
        <v>111</v>
      </c>
      <c r="C9" s="62">
        <f>VLOOKUP(B9,'Tab 6.3'!$A$12:$F$51,2,FALSE)</f>
        <v>9.7334279212377837</v>
      </c>
      <c r="D9" s="136">
        <f>VLOOKUP(B9,'Tab 6.1'!$A$10:$D$47,2,FALSE)</f>
        <v>95.024461499669513</v>
      </c>
    </row>
    <row r="10" spans="1:4" x14ac:dyDescent="0.3">
      <c r="A10" t="s">
        <v>127</v>
      </c>
      <c r="B10" t="s">
        <v>126</v>
      </c>
      <c r="C10" s="62">
        <f>VLOOKUP(B10,'Tab 6.3'!$A$12:$F$51,2,FALSE)</f>
        <v>20.889299999999999</v>
      </c>
      <c r="D10" s="136">
        <f>VLOOKUP(B10,'Tab 6.1'!$A$10:$D$47,2,FALSE)</f>
        <v>94.472884576081356</v>
      </c>
    </row>
    <row r="11" spans="1:4" x14ac:dyDescent="0.3">
      <c r="A11" t="s">
        <v>63</v>
      </c>
      <c r="B11" t="s">
        <v>62</v>
      </c>
      <c r="C11" s="62">
        <f>VLOOKUP(B11,'Tab 6.3'!$A$12:$F$51,2,FALSE)</f>
        <v>8.8402633111300126</v>
      </c>
      <c r="D11" s="136">
        <f>VLOOKUP(B11,'Tab 6.1'!$A$10:$D$47,2,FALSE)</f>
        <v>93.445141874179001</v>
      </c>
    </row>
    <row r="12" spans="1:4" x14ac:dyDescent="0.3">
      <c r="A12" t="s">
        <v>68</v>
      </c>
      <c r="B12" t="s">
        <v>67</v>
      </c>
      <c r="C12" s="62">
        <f>VLOOKUP(B12,'Tab 6.3'!$A$12:$F$51,2,FALSE)</f>
        <v>9.0303630999999989</v>
      </c>
      <c r="D12" s="136">
        <f>VLOOKUP(B12,'Tab 6.1'!$A$10:$D$47,2,FALSE)</f>
        <v>91.124467045144257</v>
      </c>
    </row>
    <row r="13" spans="1:4" x14ac:dyDescent="0.3">
      <c r="A13" t="s">
        <v>115</v>
      </c>
      <c r="B13" t="s">
        <v>30</v>
      </c>
      <c r="C13" s="62">
        <f>VLOOKUP(B13,'Tab 6.3'!$A$12:$F$51,2,FALSE)</f>
        <v>13.073206294333078</v>
      </c>
      <c r="D13" s="136">
        <f>VLOOKUP(B13,'Tab 6.1'!$A$10:$D$47,2,FALSE)</f>
        <v>90.60935995223231</v>
      </c>
    </row>
    <row r="14" spans="1:4" x14ac:dyDescent="0.3">
      <c r="A14" t="s">
        <v>108</v>
      </c>
      <c r="B14" t="s">
        <v>107</v>
      </c>
      <c r="C14" s="62">
        <f>VLOOKUP(B14,'Tab 6.3'!$A$12:$F$51,2,FALSE)</f>
        <v>4.28</v>
      </c>
      <c r="D14" s="136">
        <f>VLOOKUP(B14,'Tab 6.1'!$A$10:$D$47,2,FALSE)</f>
        <v>90.395393198962083</v>
      </c>
    </row>
    <row r="15" spans="1:4" x14ac:dyDescent="0.3">
      <c r="A15" t="s">
        <v>96</v>
      </c>
      <c r="B15" t="s">
        <v>95</v>
      </c>
      <c r="C15" s="62">
        <f>VLOOKUP(B15,'Tab 6.3'!$A$12:$F$51,2,FALSE)</f>
        <v>19</v>
      </c>
      <c r="D15" s="136">
        <f>VLOOKUP(B15,'Tab 6.1'!$A$10:$D$47,2,FALSE)</f>
        <v>89.752656498293476</v>
      </c>
    </row>
    <row r="16" spans="1:4" x14ac:dyDescent="0.3">
      <c r="A16" t="s">
        <v>91</v>
      </c>
      <c r="B16" t="s">
        <v>90</v>
      </c>
      <c r="C16" s="62">
        <f>VLOOKUP(B16,'Tab 6.3'!$A$12:$F$51,2,FALSE)</f>
        <v>6.7623031230895592</v>
      </c>
      <c r="D16" s="136">
        <f>VLOOKUP(B16,'Tab 6.1'!$A$10:$D$47,2,FALSE)</f>
        <v>89.151043482340839</v>
      </c>
    </row>
    <row r="17" spans="1:4" x14ac:dyDescent="0.3">
      <c r="A17" t="s">
        <v>82</v>
      </c>
      <c r="B17" t="s">
        <v>81</v>
      </c>
      <c r="C17" s="62">
        <f>VLOOKUP(B17,'Tab 6.3'!$A$12:$F$51,2,FALSE)</f>
        <v>9.5200000000000014</v>
      </c>
      <c r="D17" s="136">
        <f>VLOOKUP(B17,'Tab 6.1'!$A$10:$D$47,2,FALSE)</f>
        <v>88.475799611960866</v>
      </c>
    </row>
    <row r="18" spans="1:4" x14ac:dyDescent="0.3">
      <c r="A18" t="s">
        <v>114</v>
      </c>
      <c r="B18" t="s">
        <v>113</v>
      </c>
      <c r="C18" s="62">
        <f>VLOOKUP(B18,'Tab 6.3'!$A$12:$F$51,2,FALSE)</f>
        <v>3.7717351295433237</v>
      </c>
      <c r="D18" s="136">
        <f>VLOOKUP(B18,'Tab 6.1'!$A$10:$D$47,2,FALSE)</f>
        <v>87.491686610648685</v>
      </c>
    </row>
    <row r="19" spans="1:4" x14ac:dyDescent="0.3">
      <c r="A19" t="s">
        <v>106</v>
      </c>
      <c r="B19" t="s">
        <v>105</v>
      </c>
      <c r="C19" s="62">
        <f>VLOOKUP(B19,'Tab 6.3'!$A$12:$F$51,2,FALSE)</f>
        <v>10.600000000000003</v>
      </c>
      <c r="D19" s="136">
        <f>VLOOKUP(B19,'Tab 6.1'!$A$10:$D$47,2,FALSE)</f>
        <v>86.24236067013436</v>
      </c>
    </row>
    <row r="20" spans="1:4" x14ac:dyDescent="0.3">
      <c r="A20" t="s">
        <v>119</v>
      </c>
      <c r="B20" t="s">
        <v>118</v>
      </c>
      <c r="C20" s="62">
        <f>VLOOKUP(B20,'Tab 6.3'!$A$12:$F$51,2,FALSE)</f>
        <v>10.016999999999998</v>
      </c>
      <c r="D20" s="136">
        <f>VLOOKUP(B20,'Tab 6.1'!$A$10:$D$47,2,FALSE)</f>
        <v>85.88774388076007</v>
      </c>
    </row>
    <row r="21" spans="1:4" x14ac:dyDescent="0.3">
      <c r="A21" t="s">
        <v>89</v>
      </c>
      <c r="B21" t="s">
        <v>88</v>
      </c>
      <c r="C21" s="62">
        <f>VLOOKUP(B21,'Tab 6.3'!$A$12:$F$51,2,FALSE)</f>
        <v>5.398666549404525</v>
      </c>
      <c r="D21" s="136">
        <f>VLOOKUP(B21,'Tab 6.1'!$A$10:$D$47,2,FALSE)</f>
        <v>85.738254385177811</v>
      </c>
    </row>
    <row r="22" spans="1:4" x14ac:dyDescent="0.3">
      <c r="A22" t="s">
        <v>78</v>
      </c>
      <c r="B22" t="s">
        <v>77</v>
      </c>
      <c r="C22" s="62">
        <f>VLOOKUP(B22,'Tab 6.3'!$A$12:$F$51,2,FALSE)</f>
        <v>5.2467300000000003</v>
      </c>
      <c r="D22" s="136">
        <f>VLOOKUP(B22,'Tab 6.1'!$A$10:$D$47,2,FALSE)</f>
        <v>85.704738092972462</v>
      </c>
    </row>
    <row r="23" spans="1:4" x14ac:dyDescent="0.3">
      <c r="A23" t="s">
        <v>104</v>
      </c>
      <c r="B23" t="s">
        <v>103</v>
      </c>
      <c r="C23" s="62">
        <f>VLOOKUP(B23,'Tab 6.3'!$A$12:$F$51,2,FALSE)</f>
        <v>3.7000000000000006</v>
      </c>
      <c r="D23" s="136">
        <f>VLOOKUP(B23,'Tab 6.1'!$A$10:$D$47,2,FALSE)</f>
        <v>83.434836738267464</v>
      </c>
    </row>
    <row r="24" spans="1:4" x14ac:dyDescent="0.3">
      <c r="A24" t="s">
        <v>125</v>
      </c>
      <c r="B24" t="s">
        <v>124</v>
      </c>
      <c r="C24" s="62">
        <f>VLOOKUP(B24,'Tab 6.3'!$A$12:$F$51,2,FALSE)</f>
        <v>13.814752799999999</v>
      </c>
      <c r="D24" s="136">
        <f>VLOOKUP(B24,'Tab 6.1'!$A$10:$D$47,2,FALSE)</f>
        <v>82.579227435608402</v>
      </c>
    </row>
    <row r="25" spans="1:4" x14ac:dyDescent="0.3">
      <c r="A25" t="s">
        <v>121</v>
      </c>
      <c r="B25" t="s">
        <v>120</v>
      </c>
      <c r="C25" s="62">
        <f>VLOOKUP(B25,'Tab 6.3'!$A$12:$F$51,2,FALSE)</f>
        <v>19.420438400000002</v>
      </c>
      <c r="D25" s="136">
        <f>VLOOKUP(B25,'Tab 6.1'!$A$10:$D$47,2,FALSE)</f>
        <v>82.406815860264913</v>
      </c>
    </row>
    <row r="26" spans="1:4" x14ac:dyDescent="0.3">
      <c r="A26" t="s">
        <v>66</v>
      </c>
      <c r="B26" t="s">
        <v>65</v>
      </c>
      <c r="C26" s="62">
        <f>VLOOKUP(B26,'Tab 6.3'!$A$12:$F$51,2,FALSE)</f>
        <v>7.7198933988284608</v>
      </c>
      <c r="D26" s="136">
        <f>VLOOKUP(B26,'Tab 6.1'!$A$10:$D$47,2,FALSE)</f>
        <v>80.335082301147906</v>
      </c>
    </row>
    <row r="27" spans="1:4" x14ac:dyDescent="0.3">
      <c r="A27" t="s">
        <v>75</v>
      </c>
      <c r="B27" t="s">
        <v>74</v>
      </c>
      <c r="C27" s="62">
        <f>VLOOKUP(B27,'Tab 6.3'!$A$12:$F$51,2,FALSE)</f>
        <v>3.2</v>
      </c>
      <c r="D27" s="136">
        <f>VLOOKUP(B27,'Tab 6.1'!$A$10:$D$47,2,FALSE)</f>
        <v>79.458308662189864</v>
      </c>
    </row>
    <row r="28" spans="1:4" x14ac:dyDescent="0.3">
      <c r="A28" t="s">
        <v>73</v>
      </c>
      <c r="B28" t="s">
        <v>72</v>
      </c>
      <c r="C28" s="62">
        <f>VLOOKUP(B28,'Tab 6.3'!$A$12:$F$51,2,FALSE)</f>
        <v>3.7200841596873744</v>
      </c>
      <c r="D28" s="136">
        <f>VLOOKUP(B28,'Tab 6.1'!$A$10:$D$47,2,FALSE)</f>
        <v>78.137575768200861</v>
      </c>
    </row>
    <row r="29" spans="1:4" x14ac:dyDescent="0.3">
      <c r="A29" t="s">
        <v>59</v>
      </c>
      <c r="B29" t="s">
        <v>58</v>
      </c>
      <c r="C29" s="62">
        <f>VLOOKUP(B29,'Tab 6.3'!$A$12:$F$51,2,FALSE)</f>
        <v>25.7</v>
      </c>
      <c r="D29" s="136">
        <f>VLOOKUP(B29,'Tab 6.1'!$A$10:$D$47,2,FALSE)</f>
        <v>70.641122227447227</v>
      </c>
    </row>
    <row r="30" spans="1:4" x14ac:dyDescent="0.3">
      <c r="A30" t="s">
        <v>76</v>
      </c>
      <c r="B30" t="s">
        <v>25</v>
      </c>
      <c r="C30" s="62">
        <f>VLOOKUP(B30,'Tab 6.3'!$A$12:$F$51,2,FALSE)</f>
        <v>24.961595869181714</v>
      </c>
      <c r="D30" s="136">
        <f>VLOOKUP(B30,'Tab 6.1'!$A$10:$D$47,2,FALSE)</f>
        <v>66.513697204994145</v>
      </c>
    </row>
    <row r="31" spans="1:4" x14ac:dyDescent="0.3">
      <c r="D31" s="136"/>
    </row>
    <row r="32" spans="1:4" x14ac:dyDescent="0.3">
      <c r="D32" s="136"/>
    </row>
    <row r="33" spans="4:4" x14ac:dyDescent="0.3">
      <c r="D33" s="136"/>
    </row>
    <row r="34" spans="4:4" x14ac:dyDescent="0.3">
      <c r="D34" s="136"/>
    </row>
    <row r="35" spans="4:4" x14ac:dyDescent="0.3">
      <c r="D35" s="136"/>
    </row>
    <row r="36" spans="4:4" x14ac:dyDescent="0.3">
      <c r="D36" s="136"/>
    </row>
    <row r="37" spans="4:4" x14ac:dyDescent="0.3">
      <c r="D37" s="136"/>
    </row>
    <row r="38" spans="4:4" x14ac:dyDescent="0.3">
      <c r="D38" s="136"/>
    </row>
    <row r="39" spans="4:4" x14ac:dyDescent="0.3">
      <c r="D39" s="136"/>
    </row>
  </sheetData>
  <sortState ref="A5:D30">
    <sortCondition descending="1" ref="D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L46"/>
  <sheetViews>
    <sheetView topLeftCell="A7" workbookViewId="0">
      <selection activeCell="G19" sqref="G19"/>
    </sheetView>
  </sheetViews>
  <sheetFormatPr defaultColWidth="9.109375" defaultRowHeight="14.4" x14ac:dyDescent="0.3"/>
  <cols>
    <col min="1" max="1" width="14.5546875" style="10" customWidth="1"/>
    <col min="2" max="2" width="13.5546875" style="10" bestFit="1" customWidth="1"/>
    <col min="3" max="3" width="9.44140625" style="10" bestFit="1" customWidth="1"/>
    <col min="4" max="4" width="11.109375" style="10" bestFit="1" customWidth="1"/>
    <col min="5" max="5" width="18.6640625" style="10" bestFit="1" customWidth="1"/>
    <col min="6" max="6" width="14.33203125" style="10" bestFit="1" customWidth="1"/>
    <col min="7" max="7" width="13.6640625" style="10" customWidth="1"/>
    <col min="8" max="8" width="9.5546875" style="10" customWidth="1"/>
    <col min="9" max="9" width="11.33203125" style="10" customWidth="1"/>
    <col min="10" max="10" width="16.6640625" style="10" customWidth="1"/>
    <col min="11" max="11" width="9.109375" style="10"/>
    <col min="12" max="12" width="12.109375" style="10" customWidth="1"/>
    <col min="13" max="16384" width="9.109375" style="10"/>
  </cols>
  <sheetData>
    <row r="1" spans="1:12" s="2" customFormat="1" x14ac:dyDescent="0.3">
      <c r="A1" s="1" t="s">
        <v>0</v>
      </c>
    </row>
    <row r="2" spans="1:12" s="2" customFormat="1" ht="13.2" x14ac:dyDescent="0.25">
      <c r="A2" s="2" t="s">
        <v>1</v>
      </c>
      <c r="B2" s="2" t="s">
        <v>2</v>
      </c>
    </row>
    <row r="3" spans="1:12" s="2" customFormat="1" ht="13.2" x14ac:dyDescent="0.25">
      <c r="A3" s="2" t="s">
        <v>3</v>
      </c>
    </row>
    <row r="4" spans="1:12" s="2" customFormat="1" ht="13.2" x14ac:dyDescent="0.25">
      <c r="A4" s="2" t="s">
        <v>4</v>
      </c>
    </row>
    <row r="5" spans="1:12" s="2" customFormat="1" ht="13.2" x14ac:dyDescent="0.25"/>
    <row r="6" spans="1:12" s="3" customFormat="1" x14ac:dyDescent="0.3">
      <c r="A6" s="158" t="s">
        <v>5</v>
      </c>
      <c r="B6" s="158"/>
      <c r="C6" s="158"/>
      <c r="D6" s="158"/>
      <c r="E6" s="158"/>
      <c r="F6" s="159"/>
      <c r="G6" s="159"/>
      <c r="H6" s="159"/>
      <c r="I6" s="159"/>
      <c r="J6" s="159"/>
    </row>
    <row r="7" spans="1:12" s="3" customFormat="1" x14ac:dyDescent="0.3"/>
    <row r="8" spans="1:12" s="3" customFormat="1" ht="30.75" customHeight="1" x14ac:dyDescent="0.3">
      <c r="A8" s="4"/>
      <c r="B8" s="160" t="s">
        <v>6</v>
      </c>
      <c r="C8" s="160"/>
      <c r="D8" s="160"/>
      <c r="E8" s="160" t="s">
        <v>7</v>
      </c>
      <c r="G8" s="160" t="s">
        <v>6</v>
      </c>
      <c r="H8" s="160"/>
      <c r="I8" s="160"/>
      <c r="J8" s="160" t="s">
        <v>7</v>
      </c>
    </row>
    <row r="9" spans="1:12" s="3" customFormat="1" x14ac:dyDescent="0.3">
      <c r="A9" s="5"/>
      <c r="B9" s="6" t="s">
        <v>8</v>
      </c>
      <c r="C9" s="6" t="s">
        <v>9</v>
      </c>
      <c r="D9" s="6" t="s">
        <v>10</v>
      </c>
      <c r="E9" s="161"/>
      <c r="G9" s="6" t="s">
        <v>8</v>
      </c>
      <c r="H9" s="6" t="s">
        <v>9</v>
      </c>
      <c r="I9" s="6" t="s">
        <v>10</v>
      </c>
      <c r="J9" s="161"/>
    </row>
    <row r="10" spans="1:12" x14ac:dyDescent="0.3">
      <c r="A10" s="7" t="s">
        <v>11</v>
      </c>
      <c r="B10" s="8">
        <v>65.379760437587493</v>
      </c>
      <c r="C10" s="8">
        <v>69.278552059027575</v>
      </c>
      <c r="D10" s="8">
        <v>59.967206911773985</v>
      </c>
      <c r="E10" s="9">
        <v>21622</v>
      </c>
      <c r="F10" s="7" t="s">
        <v>12</v>
      </c>
      <c r="G10" s="8"/>
      <c r="H10" s="8">
        <v>62.373712825569207</v>
      </c>
      <c r="I10" s="8"/>
      <c r="J10" s="9">
        <v>15684.897022492303</v>
      </c>
      <c r="L10" s="11"/>
    </row>
    <row r="11" spans="1:12" x14ac:dyDescent="0.3">
      <c r="A11" s="11" t="s">
        <v>13</v>
      </c>
      <c r="B11" s="12">
        <v>91.257982488446899</v>
      </c>
      <c r="C11" s="12">
        <v>94.981266128831336</v>
      </c>
      <c r="D11" s="12">
        <v>86.00468266531152</v>
      </c>
      <c r="E11" s="13">
        <v>28257.600958627027</v>
      </c>
      <c r="F11" s="11" t="s">
        <v>14</v>
      </c>
      <c r="G11" s="12">
        <v>99.940103344112316</v>
      </c>
      <c r="H11" s="12">
        <v>101.82922262138605</v>
      </c>
      <c r="I11" s="12">
        <v>96.681586320835819</v>
      </c>
      <c r="J11" s="13">
        <v>43761.314898602839</v>
      </c>
      <c r="L11" s="11"/>
    </row>
    <row r="12" spans="1:12" x14ac:dyDescent="0.3">
      <c r="A12" s="7" t="s">
        <v>15</v>
      </c>
      <c r="B12" s="8">
        <v>77.068475791529778</v>
      </c>
      <c r="C12" s="8">
        <v>80.17427763214539</v>
      </c>
      <c r="D12" s="8">
        <v>73.505675140970425</v>
      </c>
      <c r="E12" s="9">
        <v>21180.190569505387</v>
      </c>
      <c r="F12" s="7" t="s">
        <v>16</v>
      </c>
      <c r="G12" s="8">
        <v>95.836496377417674</v>
      </c>
      <c r="H12" s="8">
        <v>98.002732216461013</v>
      </c>
      <c r="I12" s="8">
        <v>92.026345090527613</v>
      </c>
      <c r="J12" s="9">
        <v>7087.5434210526319</v>
      </c>
      <c r="L12" s="11"/>
    </row>
    <row r="13" spans="1:12" x14ac:dyDescent="0.3">
      <c r="A13" s="11" t="s">
        <v>17</v>
      </c>
      <c r="B13" s="12">
        <v>93.280844214706136</v>
      </c>
      <c r="C13" s="12">
        <v>95.814761367944996</v>
      </c>
      <c r="D13" s="12">
        <v>89.881531216884312</v>
      </c>
      <c r="E13" s="13">
        <v>31690.486493574095</v>
      </c>
      <c r="F13" s="11" t="s">
        <v>18</v>
      </c>
      <c r="G13" s="12">
        <v>88.565581812575331</v>
      </c>
      <c r="H13" s="12">
        <v>93.280632411067202</v>
      </c>
      <c r="I13" s="12">
        <v>81.818181818181827</v>
      </c>
      <c r="J13" s="13">
        <v>26352.941176470587</v>
      </c>
      <c r="L13" s="11"/>
    </row>
    <row r="14" spans="1:12" x14ac:dyDescent="0.3">
      <c r="A14" s="7" t="s">
        <v>19</v>
      </c>
      <c r="B14" s="8">
        <v>84.7948579377572</v>
      </c>
      <c r="C14" s="8">
        <v>85.619428346886977</v>
      </c>
      <c r="D14" s="8">
        <v>83.596377319236865</v>
      </c>
      <c r="E14" s="9">
        <v>12353.718107064571</v>
      </c>
      <c r="F14" s="7" t="s">
        <v>20</v>
      </c>
      <c r="G14" s="8">
        <v>86.233946840670399</v>
      </c>
      <c r="H14" s="8">
        <v>97.823681298413874</v>
      </c>
      <c r="I14" s="8">
        <v>69.219230296323616</v>
      </c>
      <c r="J14" s="9">
        <v>24048.052348993286</v>
      </c>
      <c r="L14" s="11"/>
    </row>
    <row r="15" spans="1:12" x14ac:dyDescent="0.3">
      <c r="A15" s="11" t="s">
        <v>21</v>
      </c>
      <c r="B15" s="12">
        <v>79.781841746327814</v>
      </c>
      <c r="C15" s="12">
        <v>82.456876644105364</v>
      </c>
      <c r="D15" s="12">
        <v>75.792583477930663</v>
      </c>
      <c r="E15" s="13">
        <v>13362.004834041372</v>
      </c>
      <c r="F15" s="11" t="s">
        <v>22</v>
      </c>
      <c r="G15" s="12">
        <v>85.340764277217886</v>
      </c>
      <c r="H15" s="12">
        <v>95.347676480605045</v>
      </c>
      <c r="I15" s="12">
        <v>73.01558408004604</v>
      </c>
      <c r="J15" s="13">
        <v>32083.320088300221</v>
      </c>
      <c r="L15" s="11"/>
    </row>
    <row r="16" spans="1:12" x14ac:dyDescent="0.3">
      <c r="A16" s="7" t="s">
        <v>23</v>
      </c>
      <c r="B16" s="8">
        <v>74.32870251239747</v>
      </c>
      <c r="C16" s="8">
        <v>79.376803088292434</v>
      </c>
      <c r="D16" s="8">
        <v>67.150934506046809</v>
      </c>
      <c r="E16" s="9">
        <v>23003.580562659845</v>
      </c>
      <c r="F16" s="7" t="s">
        <v>24</v>
      </c>
      <c r="G16" s="8">
        <v>87.497542586671983</v>
      </c>
      <c r="H16" s="8">
        <v>87.53716306688338</v>
      </c>
      <c r="I16" s="8">
        <v>87.448756936857109</v>
      </c>
      <c r="J16" s="9">
        <v>12653.250773538832</v>
      </c>
      <c r="L16" s="11"/>
    </row>
    <row r="17" spans="1:12" x14ac:dyDescent="0.3">
      <c r="A17" s="11" t="s">
        <v>25</v>
      </c>
      <c r="B17" s="12">
        <v>74.502029848128686</v>
      </c>
      <c r="C17" s="12">
        <v>77.727698064831785</v>
      </c>
      <c r="D17" s="12">
        <v>70.1192666753618</v>
      </c>
      <c r="E17" s="13">
        <v>10135.468307244792</v>
      </c>
      <c r="F17" s="11" t="s">
        <v>26</v>
      </c>
      <c r="G17" s="12">
        <v>90.801317662143177</v>
      </c>
      <c r="H17" s="12">
        <v>97.010682731239996</v>
      </c>
      <c r="I17" s="12">
        <v>83.405830612163683</v>
      </c>
      <c r="J17" s="13">
        <v>16590.790641692973</v>
      </c>
      <c r="L17" s="11"/>
    </row>
    <row r="18" spans="1:12" x14ac:dyDescent="0.3">
      <c r="A18" s="7" t="s">
        <v>27</v>
      </c>
      <c r="B18" s="8">
        <v>79.479839476839615</v>
      </c>
      <c r="C18" s="8">
        <v>86.387936020891914</v>
      </c>
      <c r="D18" s="8">
        <v>71.025660046946498</v>
      </c>
      <c r="E18" s="9">
        <v>22439.966140538621</v>
      </c>
      <c r="F18" s="7" t="s">
        <v>28</v>
      </c>
      <c r="G18" s="8">
        <v>82.063414316539593</v>
      </c>
      <c r="H18" s="8">
        <v>82.300417985453336</v>
      </c>
      <c r="I18" s="8">
        <v>81.586030151980566</v>
      </c>
      <c r="J18" s="9">
        <v>12742.407237506304</v>
      </c>
      <c r="L18" s="11"/>
    </row>
    <row r="19" spans="1:12" x14ac:dyDescent="0.3">
      <c r="A19" s="11" t="s">
        <v>29</v>
      </c>
      <c r="B19" s="12">
        <v>97.181613271903529</v>
      </c>
      <c r="C19" s="12">
        <v>103.41722268071265</v>
      </c>
      <c r="D19" s="12">
        <v>90.828711303267767</v>
      </c>
      <c r="E19" s="13">
        <v>27651.506628308402</v>
      </c>
      <c r="F19" s="11" t="s">
        <v>30</v>
      </c>
      <c r="G19" s="12">
        <v>85.904391483880559</v>
      </c>
      <c r="H19" s="12">
        <v>90.144463715767017</v>
      </c>
      <c r="I19" s="12">
        <v>79.712643482216578</v>
      </c>
      <c r="J19" s="13">
        <v>19168.808324238867</v>
      </c>
      <c r="L19" s="11"/>
    </row>
    <row r="20" spans="1:12" x14ac:dyDescent="0.3">
      <c r="A20" s="7" t="s">
        <v>31</v>
      </c>
      <c r="B20" s="8">
        <v>85.432709022566868</v>
      </c>
      <c r="C20" s="8">
        <v>89.59780464797187</v>
      </c>
      <c r="D20" s="8">
        <v>79.954549352542656</v>
      </c>
      <c r="E20" s="9">
        <v>24790.382244143031</v>
      </c>
      <c r="F20" s="7" t="s">
        <v>32</v>
      </c>
      <c r="G20" s="8">
        <v>86.136442316948305</v>
      </c>
      <c r="H20" s="8">
        <v>90.586054271693897</v>
      </c>
      <c r="I20" s="8">
        <v>81.502342616584258</v>
      </c>
      <c r="J20" s="9">
        <v>19097.863209936182</v>
      </c>
      <c r="L20" s="11"/>
    </row>
    <row r="21" spans="1:12" x14ac:dyDescent="0.3">
      <c r="A21" s="11" t="s">
        <v>33</v>
      </c>
      <c r="B21" s="12">
        <v>84.44401009096552</v>
      </c>
      <c r="C21" s="12">
        <v>89.588179341178702</v>
      </c>
      <c r="D21" s="12">
        <v>77.914846413260477</v>
      </c>
      <c r="E21" s="13">
        <v>16418.341848308799</v>
      </c>
      <c r="F21" s="11" t="s">
        <v>34</v>
      </c>
      <c r="G21" s="12">
        <v>83.224274416898467</v>
      </c>
      <c r="H21" s="12">
        <v>94.799369323732975</v>
      </c>
      <c r="I21" s="12">
        <v>66.065787498384367</v>
      </c>
      <c r="J21" s="13">
        <v>22859.547960308711</v>
      </c>
      <c r="L21" s="11"/>
    </row>
    <row r="22" spans="1:12" x14ac:dyDescent="0.3">
      <c r="A22" s="7" t="s">
        <v>35</v>
      </c>
      <c r="B22" s="8">
        <v>89.811215352766609</v>
      </c>
      <c r="C22" s="8">
        <v>91.045874150654498</v>
      </c>
      <c r="D22" s="8">
        <v>87.862719725763483</v>
      </c>
      <c r="E22" s="9">
        <v>10239.393300536061</v>
      </c>
      <c r="F22" s="7" t="s">
        <v>36</v>
      </c>
      <c r="G22" s="8">
        <v>76.858865262456931</v>
      </c>
      <c r="H22" s="8">
        <v>81.675939661086701</v>
      </c>
      <c r="I22" s="8">
        <v>68.869466001609311</v>
      </c>
      <c r="J22" s="9">
        <v>30274.879490768279</v>
      </c>
      <c r="L22" s="11"/>
    </row>
    <row r="23" spans="1:12" x14ac:dyDescent="0.3">
      <c r="A23" s="11" t="s">
        <v>37</v>
      </c>
      <c r="B23" s="12">
        <v>92.796162515422424</v>
      </c>
      <c r="C23" s="12">
        <v>102.92702049071627</v>
      </c>
      <c r="D23" s="12">
        <v>80.032662086426527</v>
      </c>
      <c r="E23" s="13">
        <v>26434.698718632138</v>
      </c>
      <c r="F23" s="11" t="s">
        <v>38</v>
      </c>
      <c r="G23" s="12">
        <v>94.899444715473393</v>
      </c>
      <c r="H23" s="12">
        <v>99.186265753696532</v>
      </c>
      <c r="I23" s="12">
        <v>87.010022824253255</v>
      </c>
      <c r="J23" s="13">
        <v>10885.840880503147</v>
      </c>
      <c r="L23" s="11"/>
    </row>
    <row r="24" spans="1:12" x14ac:dyDescent="0.3">
      <c r="A24" s="7" t="s">
        <v>39</v>
      </c>
      <c r="B24" s="8">
        <v>82.044841789371361</v>
      </c>
      <c r="C24" s="8">
        <v>86.422071315295213</v>
      </c>
      <c r="D24" s="8">
        <v>75.39249225750703</v>
      </c>
      <c r="E24" s="9">
        <v>25224.528402812037</v>
      </c>
      <c r="F24" s="7" t="s">
        <v>40</v>
      </c>
      <c r="G24" s="8">
        <v>81.152076754429686</v>
      </c>
      <c r="H24" s="8">
        <v>85.978376328031899</v>
      </c>
      <c r="I24" s="8">
        <v>75.445882907439938</v>
      </c>
      <c r="J24" s="9">
        <v>24169.874651092308</v>
      </c>
      <c r="L24" s="11"/>
    </row>
    <row r="25" spans="1:12" x14ac:dyDescent="0.3">
      <c r="A25" s="11" t="s">
        <v>41</v>
      </c>
      <c r="B25" s="12">
        <v>95.760189995778134</v>
      </c>
      <c r="C25" s="12">
        <v>100.01241658875053</v>
      </c>
      <c r="D25" s="12">
        <v>90.411158178702038</v>
      </c>
      <c r="E25" s="13">
        <v>19507.271850837034</v>
      </c>
      <c r="F25" s="11" t="s">
        <v>42</v>
      </c>
      <c r="G25" s="12">
        <v>92.212506366931663</v>
      </c>
      <c r="H25" s="12">
        <v>102.35767473937638</v>
      </c>
      <c r="I25" s="12">
        <v>79.288212607662061</v>
      </c>
      <c r="J25" s="13">
        <v>32821</v>
      </c>
      <c r="L25" s="11"/>
    </row>
    <row r="26" spans="1:12" x14ac:dyDescent="0.3">
      <c r="A26" s="7" t="s">
        <v>43</v>
      </c>
      <c r="B26" s="8">
        <v>93.289021069538293</v>
      </c>
      <c r="C26" s="8">
        <v>99.059927789377085</v>
      </c>
      <c r="D26" s="8">
        <v>86.916652370594832</v>
      </c>
      <c r="E26" s="9">
        <v>23305.709645862218</v>
      </c>
      <c r="F26" s="14"/>
      <c r="G26" s="15"/>
      <c r="H26" s="15"/>
      <c r="I26" s="15"/>
      <c r="J26" s="15"/>
      <c r="L26" s="11"/>
    </row>
    <row r="27" spans="1:12" x14ac:dyDescent="0.3">
      <c r="A27" s="5" t="s">
        <v>44</v>
      </c>
      <c r="B27" s="16">
        <v>87.653900822030749</v>
      </c>
      <c r="C27" s="16">
        <v>88.955154349846737</v>
      </c>
      <c r="D27" s="16">
        <v>86.121319173004892</v>
      </c>
      <c r="E27" s="17">
        <v>22404.19162336607</v>
      </c>
      <c r="F27" s="18" t="s">
        <v>45</v>
      </c>
      <c r="G27" s="19">
        <v>86.210762633891889</v>
      </c>
      <c r="H27" s="19">
        <v>90.090509886409592</v>
      </c>
      <c r="I27" s="19">
        <v>79.865907032321175</v>
      </c>
      <c r="J27" s="20">
        <v>21479.510951810564</v>
      </c>
      <c r="L27" s="11"/>
    </row>
    <row r="28" spans="1:12" x14ac:dyDescent="0.3">
      <c r="A28" s="156" t="s">
        <v>46</v>
      </c>
      <c r="B28" s="157"/>
      <c r="C28" s="157"/>
      <c r="D28" s="157"/>
      <c r="E28" s="157"/>
      <c r="F28" s="157"/>
      <c r="G28" s="157"/>
      <c r="H28" s="157"/>
      <c r="I28" s="157"/>
      <c r="J28" s="157"/>
      <c r="L28" s="11"/>
    </row>
    <row r="29" spans="1:12" ht="37.5" customHeight="1" x14ac:dyDescent="0.3">
      <c r="A29" s="156" t="s">
        <v>47</v>
      </c>
      <c r="B29" s="157"/>
      <c r="C29" s="157"/>
      <c r="D29" s="157"/>
      <c r="E29" s="157"/>
      <c r="F29" s="157"/>
      <c r="G29" s="157"/>
      <c r="H29" s="157"/>
      <c r="I29" s="157"/>
      <c r="J29" s="157"/>
      <c r="L29" s="11"/>
    </row>
    <row r="30" spans="1:12" x14ac:dyDescent="0.3">
      <c r="A30" s="11"/>
      <c r="B30" s="21"/>
      <c r="C30" s="21"/>
      <c r="D30" s="21"/>
      <c r="E30" s="22"/>
      <c r="L30" s="11"/>
    </row>
    <row r="31" spans="1:12" x14ac:dyDescent="0.3">
      <c r="A31" s="11"/>
      <c r="B31" s="21"/>
      <c r="C31" s="21"/>
      <c r="D31" s="21"/>
      <c r="E31" s="22"/>
      <c r="L31" s="11"/>
    </row>
    <row r="32" spans="1:12" x14ac:dyDescent="0.3">
      <c r="A32" s="11"/>
      <c r="B32" s="21"/>
      <c r="C32" s="21"/>
      <c r="D32" s="21"/>
      <c r="E32" s="22"/>
      <c r="L32" s="11"/>
    </row>
    <row r="33" spans="1:12" x14ac:dyDescent="0.3">
      <c r="A33" s="11"/>
      <c r="B33" s="21"/>
      <c r="C33" s="21"/>
      <c r="D33" s="21"/>
      <c r="E33" s="22"/>
      <c r="L33" s="11"/>
    </row>
    <row r="34" spans="1:12" x14ac:dyDescent="0.3">
      <c r="A34" s="11"/>
      <c r="B34" s="21"/>
      <c r="C34" s="21"/>
      <c r="D34" s="21"/>
      <c r="E34" s="22"/>
      <c r="L34" s="11"/>
    </row>
    <row r="35" spans="1:12" x14ac:dyDescent="0.3">
      <c r="A35" s="11"/>
      <c r="B35" s="21"/>
      <c r="C35" s="21"/>
      <c r="D35" s="21"/>
      <c r="E35" s="22"/>
      <c r="L35" s="11"/>
    </row>
    <row r="36" spans="1:12" x14ac:dyDescent="0.3">
      <c r="A36" s="11"/>
      <c r="B36" s="21"/>
      <c r="C36" s="21"/>
      <c r="D36" s="21"/>
      <c r="E36" s="22"/>
      <c r="L36" s="11"/>
    </row>
    <row r="37" spans="1:12" x14ac:dyDescent="0.3">
      <c r="A37" s="11"/>
      <c r="B37" s="21"/>
      <c r="C37" s="21"/>
      <c r="D37" s="21"/>
      <c r="E37" s="22"/>
      <c r="L37" s="11"/>
    </row>
    <row r="38" spans="1:12" x14ac:dyDescent="0.3">
      <c r="A38" s="11"/>
      <c r="B38" s="21"/>
      <c r="C38" s="21"/>
      <c r="D38" s="21"/>
      <c r="E38" s="22"/>
      <c r="L38" s="11"/>
    </row>
    <row r="39" spans="1:12" x14ac:dyDescent="0.3">
      <c r="A39" s="11"/>
      <c r="B39" s="21"/>
      <c r="C39" s="21"/>
      <c r="D39" s="21"/>
      <c r="E39" s="22"/>
    </row>
    <row r="40" spans="1:12" x14ac:dyDescent="0.3">
      <c r="A40" s="11"/>
      <c r="B40" s="21"/>
      <c r="C40" s="21"/>
      <c r="D40" s="21"/>
      <c r="E40" s="22"/>
    </row>
    <row r="41" spans="1:12" x14ac:dyDescent="0.3">
      <c r="A41" s="11"/>
      <c r="B41" s="21"/>
      <c r="C41" s="21"/>
      <c r="D41" s="21"/>
      <c r="E41" s="22"/>
    </row>
    <row r="42" spans="1:12" x14ac:dyDescent="0.3">
      <c r="A42" s="11"/>
      <c r="B42" s="21"/>
      <c r="C42" s="21"/>
      <c r="D42" s="21"/>
      <c r="E42" s="22"/>
    </row>
    <row r="44" spans="1:12" x14ac:dyDescent="0.3">
      <c r="A44" s="18"/>
      <c r="B44" s="23"/>
      <c r="C44" s="23"/>
      <c r="D44" s="23"/>
      <c r="E44" s="24"/>
    </row>
    <row r="46" spans="1:12" x14ac:dyDescent="0.3">
      <c r="A46" s="25"/>
      <c r="B46" s="25"/>
      <c r="C46" s="25"/>
      <c r="D46" s="25"/>
      <c r="E46" s="25"/>
    </row>
  </sheetData>
  <mergeCells count="7">
    <mergeCell ref="A29:J29"/>
    <mergeCell ref="A6:J6"/>
    <mergeCell ref="B8:D8"/>
    <mergeCell ref="E8:E9"/>
    <mergeCell ref="G8:I8"/>
    <mergeCell ref="J8:J9"/>
    <mergeCell ref="A28:J28"/>
  </mergeCells>
  <hyperlinks>
    <hyperlink ref="A1" r:id="rId1" display="http://dx.doi.org/10.1787/pension_glance-2013-en" xr:uid="{00000000-0004-0000-04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P50"/>
  <sheetViews>
    <sheetView topLeftCell="A7" workbookViewId="0">
      <selection activeCell="G41" sqref="G41"/>
    </sheetView>
  </sheetViews>
  <sheetFormatPr defaultColWidth="9.109375" defaultRowHeight="12.75" customHeight="1" x14ac:dyDescent="0.3"/>
  <cols>
    <col min="1" max="1" width="9.109375" style="10"/>
    <col min="2" max="2" width="12" style="10" customWidth="1"/>
    <col min="3" max="3" width="9.109375" style="28" customWidth="1"/>
    <col min="4" max="10" width="9.109375" style="10" customWidth="1"/>
    <col min="11" max="11" width="9.109375" style="10"/>
    <col min="12" max="14" width="0" style="10" hidden="1" customWidth="1"/>
    <col min="15" max="16384" width="9.109375" style="10"/>
  </cols>
  <sheetData>
    <row r="1" spans="1:16" s="2" customFormat="1" ht="12.75" customHeight="1" x14ac:dyDescent="0.3">
      <c r="A1" s="26" t="s">
        <v>0</v>
      </c>
      <c r="C1" s="27"/>
    </row>
    <row r="2" spans="1:16" s="2" customFormat="1" ht="12.75" customHeight="1" x14ac:dyDescent="0.25">
      <c r="A2" s="2" t="s">
        <v>48</v>
      </c>
      <c r="B2" s="2" t="s">
        <v>49</v>
      </c>
      <c r="C2" s="27"/>
    </row>
    <row r="3" spans="1:16" s="2" customFormat="1" ht="12.75" customHeight="1" x14ac:dyDescent="0.25">
      <c r="A3" s="2" t="s">
        <v>3</v>
      </c>
      <c r="C3" s="27"/>
    </row>
    <row r="4" spans="1:16" s="2" customFormat="1" ht="12.75" customHeight="1" x14ac:dyDescent="0.25">
      <c r="A4" s="2" t="s">
        <v>4</v>
      </c>
      <c r="C4" s="27"/>
    </row>
    <row r="5" spans="1:16" s="2" customFormat="1" ht="12.75" customHeight="1" x14ac:dyDescent="0.25">
      <c r="C5" s="27"/>
    </row>
    <row r="6" spans="1:16" ht="12.75" customHeight="1" x14ac:dyDescent="0.3">
      <c r="B6" s="166" t="s">
        <v>49</v>
      </c>
      <c r="C6" s="166"/>
      <c r="D6" s="166"/>
      <c r="E6" s="166"/>
      <c r="F6" s="166"/>
      <c r="G6" s="166"/>
      <c r="H6" s="166"/>
      <c r="I6" s="166"/>
      <c r="J6" s="166"/>
    </row>
    <row r="7" spans="1:16" ht="12.75" customHeight="1" x14ac:dyDescent="0.3">
      <c r="B7" s="167" t="s">
        <v>50</v>
      </c>
      <c r="C7" s="167"/>
      <c r="D7" s="167"/>
      <c r="E7" s="167"/>
      <c r="F7" s="167"/>
      <c r="G7" s="167"/>
      <c r="H7" s="167"/>
      <c r="I7" s="167"/>
      <c r="J7" s="167"/>
    </row>
    <row r="8" spans="1:16" ht="12.75" customHeight="1" thickBot="1" x14ac:dyDescent="0.35"/>
    <row r="9" spans="1:16" s="31" customFormat="1" ht="12.75" customHeight="1" thickBot="1" x14ac:dyDescent="0.35">
      <c r="A9" s="29"/>
      <c r="B9" s="30"/>
      <c r="C9" s="168" t="s">
        <v>51</v>
      </c>
      <c r="D9" s="168"/>
      <c r="E9" s="168"/>
      <c r="F9" s="169"/>
      <c r="G9" s="168" t="s">
        <v>52</v>
      </c>
      <c r="H9" s="168"/>
      <c r="I9" s="168"/>
      <c r="J9" s="168"/>
      <c r="K9" s="29"/>
    </row>
    <row r="10" spans="1:16" s="31" customFormat="1" ht="12.75" customHeight="1" thickBot="1" x14ac:dyDescent="0.35">
      <c r="A10" s="29"/>
      <c r="B10" s="29"/>
      <c r="C10" s="168" t="s">
        <v>53</v>
      </c>
      <c r="D10" s="168"/>
      <c r="E10" s="169"/>
      <c r="F10" s="170" t="s">
        <v>54</v>
      </c>
      <c r="G10" s="168" t="s">
        <v>53</v>
      </c>
      <c r="H10" s="168"/>
      <c r="I10" s="169"/>
      <c r="J10" s="172" t="s">
        <v>54</v>
      </c>
      <c r="K10" s="29"/>
    </row>
    <row r="11" spans="1:16" s="31" customFormat="1" ht="12.75" customHeight="1" thickBot="1" x14ac:dyDescent="0.35">
      <c r="A11" s="29"/>
      <c r="B11" s="29"/>
      <c r="C11" s="32" t="s">
        <v>55</v>
      </c>
      <c r="D11" s="33" t="s">
        <v>56</v>
      </c>
      <c r="E11" s="34" t="s">
        <v>57</v>
      </c>
      <c r="F11" s="171"/>
      <c r="G11" s="32" t="s">
        <v>55</v>
      </c>
      <c r="H11" s="32" t="s">
        <v>56</v>
      </c>
      <c r="I11" s="35" t="s">
        <v>57</v>
      </c>
      <c r="J11" s="173"/>
      <c r="K11" s="29"/>
    </row>
    <row r="12" spans="1:16" ht="12.75" customHeight="1" x14ac:dyDescent="0.3">
      <c r="A12" s="25"/>
      <c r="B12" s="36" t="s">
        <v>58</v>
      </c>
      <c r="C12" s="37">
        <v>39.213636017462861</v>
      </c>
      <c r="D12" s="38">
        <v>35.20119546991868</v>
      </c>
      <c r="E12" s="38">
        <v>44.653034151109715</v>
      </c>
      <c r="F12" s="39">
        <v>14.639651331246938</v>
      </c>
      <c r="G12" s="37">
        <v>35.487158011734252</v>
      </c>
      <c r="H12" s="40">
        <v>31.191431852405561</v>
      </c>
      <c r="I12" s="40">
        <v>41.450761616949677</v>
      </c>
      <c r="J12" s="40">
        <v>14.44464885974743</v>
      </c>
      <c r="L12" s="10" t="s">
        <v>59</v>
      </c>
      <c r="M12" s="41" t="s">
        <v>60</v>
      </c>
      <c r="N12" s="41" t="s">
        <v>61</v>
      </c>
      <c r="O12" s="42"/>
      <c r="P12" s="42"/>
    </row>
    <row r="13" spans="1:16" ht="12.75" customHeight="1" x14ac:dyDescent="0.3">
      <c r="A13" s="25"/>
      <c r="B13" s="43" t="s">
        <v>62</v>
      </c>
      <c r="C13" s="44">
        <v>9.9118743924752692</v>
      </c>
      <c r="D13" s="45">
        <v>9.0140070750081858</v>
      </c>
      <c r="E13" s="45">
        <v>11.189256230257028</v>
      </c>
      <c r="F13" s="46">
        <v>7.1555205366395462</v>
      </c>
      <c r="G13" s="44">
        <v>11.288145766851464</v>
      </c>
      <c r="H13" s="45">
        <v>11.132885687222092</v>
      </c>
      <c r="I13" s="45">
        <v>11.507207172759488</v>
      </c>
      <c r="J13" s="45">
        <v>8.0600851658856811</v>
      </c>
      <c r="L13" s="10" t="s">
        <v>63</v>
      </c>
      <c r="M13" s="41" t="s">
        <v>64</v>
      </c>
      <c r="N13" s="41" t="s">
        <v>61</v>
      </c>
      <c r="O13" s="42"/>
      <c r="P13" s="42"/>
    </row>
    <row r="14" spans="1:16" ht="12.75" customHeight="1" x14ac:dyDescent="0.3">
      <c r="A14" s="25"/>
      <c r="B14" s="47" t="s">
        <v>65</v>
      </c>
      <c r="C14" s="37">
        <v>13.547040253879375</v>
      </c>
      <c r="D14" s="40">
        <v>12.049020538008644</v>
      </c>
      <c r="E14" s="40">
        <v>15.407364307052218</v>
      </c>
      <c r="F14" s="48">
        <v>9.113232293017635</v>
      </c>
      <c r="G14" s="37">
        <v>11.046831449060074</v>
      </c>
      <c r="H14" s="40">
        <v>10.910928199692195</v>
      </c>
      <c r="I14" s="40">
        <v>11.202731989438732</v>
      </c>
      <c r="J14" s="40">
        <v>9.6555355899522333</v>
      </c>
      <c r="L14" s="10" t="s">
        <v>66</v>
      </c>
      <c r="M14" s="41" t="s">
        <v>64</v>
      </c>
      <c r="N14" s="41" t="s">
        <v>61</v>
      </c>
      <c r="O14" s="42"/>
      <c r="P14" s="42"/>
    </row>
    <row r="15" spans="1:16" ht="12.75" customHeight="1" x14ac:dyDescent="0.3">
      <c r="A15" s="25"/>
      <c r="B15" s="43" t="s">
        <v>67</v>
      </c>
      <c r="C15" s="44">
        <v>4.9885660807499237</v>
      </c>
      <c r="D15" s="45">
        <v>5.3570370899999995</v>
      </c>
      <c r="E15" s="45">
        <v>4.4935619000000004</v>
      </c>
      <c r="F15" s="46">
        <v>11.31828801</v>
      </c>
      <c r="G15" s="44">
        <v>7.1878267398331239</v>
      </c>
      <c r="H15" s="45">
        <v>6.8628301</v>
      </c>
      <c r="I15" s="45">
        <v>7.6238178300000001</v>
      </c>
      <c r="J15" s="45">
        <v>11.850937999999999</v>
      </c>
      <c r="L15" s="10" t="s">
        <v>68</v>
      </c>
      <c r="M15" s="41" t="s">
        <v>64</v>
      </c>
      <c r="N15" s="41" t="s">
        <v>61</v>
      </c>
      <c r="O15" s="42"/>
      <c r="P15" s="42"/>
    </row>
    <row r="16" spans="1:16" ht="12.75" customHeight="1" x14ac:dyDescent="0.3">
      <c r="A16" s="25"/>
      <c r="B16" s="47" t="s">
        <v>19</v>
      </c>
      <c r="C16" s="37">
        <v>21.619424460431656</v>
      </c>
      <c r="D16" s="40">
        <v>21.3</v>
      </c>
      <c r="E16" s="40">
        <v>22.1</v>
      </c>
      <c r="F16" s="48">
        <v>19.2</v>
      </c>
      <c r="G16" s="37">
        <v>19.796206225680933</v>
      </c>
      <c r="H16" s="40">
        <v>20</v>
      </c>
      <c r="I16" s="40">
        <v>19.5</v>
      </c>
      <c r="J16" s="40">
        <v>18</v>
      </c>
      <c r="L16" s="10" t="s">
        <v>69</v>
      </c>
      <c r="M16" s="41" t="s">
        <v>70</v>
      </c>
      <c r="N16" s="41" t="s">
        <v>71</v>
      </c>
      <c r="O16" s="42"/>
      <c r="P16" s="42"/>
    </row>
    <row r="17" spans="1:16" ht="12.75" customHeight="1" x14ac:dyDescent="0.3">
      <c r="A17" s="25"/>
      <c r="B17" s="43" t="s">
        <v>72</v>
      </c>
      <c r="C17" s="44">
        <v>3.6093486197251181</v>
      </c>
      <c r="D17" s="45">
        <v>3.2137098474766868</v>
      </c>
      <c r="E17" s="45">
        <v>4.2326129862570259</v>
      </c>
      <c r="F17" s="46">
        <v>5.4223635776604171</v>
      </c>
      <c r="G17" s="44">
        <v>3.6668923413829173</v>
      </c>
      <c r="H17" s="45">
        <v>3.4335397293299477</v>
      </c>
      <c r="I17" s="45">
        <v>4.0148892358749428</v>
      </c>
      <c r="J17" s="45">
        <v>5.8297665346565983</v>
      </c>
      <c r="L17" s="10" t="s">
        <v>73</v>
      </c>
      <c r="M17" s="41" t="s">
        <v>64</v>
      </c>
      <c r="N17" s="41" t="s">
        <v>61</v>
      </c>
      <c r="O17" s="42"/>
      <c r="P17" s="42"/>
    </row>
    <row r="18" spans="1:16" ht="12.75" customHeight="1" x14ac:dyDescent="0.3">
      <c r="A18" s="25"/>
      <c r="B18" s="47" t="s">
        <v>74</v>
      </c>
      <c r="C18" s="37">
        <v>12.143749999999997</v>
      </c>
      <c r="D18" s="40">
        <v>9.3000000000000007</v>
      </c>
      <c r="E18" s="40">
        <v>15.8</v>
      </c>
      <c r="F18" s="48">
        <v>6.08</v>
      </c>
      <c r="G18" s="37">
        <v>7.9709677419354836</v>
      </c>
      <c r="H18" s="40">
        <v>5.7</v>
      </c>
      <c r="I18" s="40">
        <v>11.200000000000001</v>
      </c>
      <c r="J18" s="40">
        <v>6</v>
      </c>
      <c r="L18" s="10" t="s">
        <v>75</v>
      </c>
      <c r="M18" s="41" t="s">
        <v>64</v>
      </c>
      <c r="N18" s="41" t="s">
        <v>61</v>
      </c>
      <c r="O18" s="42"/>
      <c r="P18" s="42"/>
    </row>
    <row r="19" spans="1:16" ht="12.75" customHeight="1" x14ac:dyDescent="0.3">
      <c r="A19" s="25"/>
      <c r="B19" s="43" t="s">
        <v>25</v>
      </c>
      <c r="C19" s="44">
        <v>29.514303525389757</v>
      </c>
      <c r="D19" s="45">
        <v>24.571939551876536</v>
      </c>
      <c r="E19" s="45">
        <v>36.686644997672531</v>
      </c>
      <c r="F19" s="46">
        <v>13.934286142272109</v>
      </c>
      <c r="G19" s="44">
        <v>6.6520760246952468</v>
      </c>
      <c r="H19" s="45">
        <v>4.5556155108101519</v>
      </c>
      <c r="I19" s="45">
        <v>9.5005679699724794</v>
      </c>
      <c r="J19" s="45">
        <v>11.710992552082535</v>
      </c>
      <c r="L19" s="10" t="s">
        <v>76</v>
      </c>
      <c r="M19" s="41" t="s">
        <v>64</v>
      </c>
      <c r="N19" s="41" t="s">
        <v>61</v>
      </c>
      <c r="O19" s="42"/>
      <c r="P19" s="42"/>
    </row>
    <row r="20" spans="1:16" ht="12.75" customHeight="1" x14ac:dyDescent="0.3">
      <c r="A20" s="25"/>
      <c r="B20" s="47" t="s">
        <v>77</v>
      </c>
      <c r="C20" s="37">
        <v>12.95768986619105</v>
      </c>
      <c r="D20" s="40">
        <v>7.7346385426481135</v>
      </c>
      <c r="E20" s="40">
        <v>19.421058015314564</v>
      </c>
      <c r="F20" s="48">
        <v>7.9625267074342378</v>
      </c>
      <c r="G20" s="37">
        <v>9.6771663131407788</v>
      </c>
      <c r="H20" s="40">
        <v>6.1360348141667442</v>
      </c>
      <c r="I20" s="40">
        <v>14.010829122608623</v>
      </c>
      <c r="J20" s="40">
        <v>7.2562899368550813</v>
      </c>
      <c r="L20" s="10" t="s">
        <v>78</v>
      </c>
      <c r="M20" s="41" t="s">
        <v>60</v>
      </c>
      <c r="N20" s="41" t="s">
        <v>61</v>
      </c>
      <c r="O20" s="42"/>
      <c r="P20" s="42"/>
    </row>
    <row r="21" spans="1:16" ht="12.75" customHeight="1" x14ac:dyDescent="0.3">
      <c r="A21" s="25"/>
      <c r="B21" s="43" t="s">
        <v>79</v>
      </c>
      <c r="C21" s="44">
        <v>5.3137901597852624</v>
      </c>
      <c r="D21" s="45">
        <v>3.5999999999999996</v>
      </c>
      <c r="E21" s="45">
        <v>6.8000000000000007</v>
      </c>
      <c r="F21" s="46">
        <v>7.2000000000000011</v>
      </c>
      <c r="G21" s="44">
        <v>5.3933363845574744</v>
      </c>
      <c r="H21" s="45">
        <v>4.4850257999999998</v>
      </c>
      <c r="I21" s="45">
        <v>6.3187324</v>
      </c>
      <c r="J21" s="45">
        <v>7.8694734000000004</v>
      </c>
      <c r="L21" s="10" t="s">
        <v>80</v>
      </c>
      <c r="M21" s="41" t="s">
        <v>60</v>
      </c>
      <c r="N21" s="41" t="s">
        <v>61</v>
      </c>
      <c r="O21" s="42"/>
      <c r="P21" s="42"/>
    </row>
    <row r="22" spans="1:16" ht="12.75" customHeight="1" x14ac:dyDescent="0.3">
      <c r="A22" s="25"/>
      <c r="B22" s="47" t="s">
        <v>81</v>
      </c>
      <c r="C22" s="37">
        <v>10.052862068965515</v>
      </c>
      <c r="D22" s="40">
        <v>8.08</v>
      </c>
      <c r="E22" s="40">
        <v>12.97</v>
      </c>
      <c r="F22" s="48">
        <v>8.52</v>
      </c>
      <c r="G22" s="37">
        <v>10.533206442166909</v>
      </c>
      <c r="H22" s="40">
        <v>8.4599999999999991</v>
      </c>
      <c r="I22" s="40">
        <v>13.26</v>
      </c>
      <c r="J22" s="40">
        <v>8.82</v>
      </c>
      <c r="L22" s="10" t="s">
        <v>82</v>
      </c>
      <c r="M22" s="41" t="s">
        <v>60</v>
      </c>
      <c r="N22" s="41" t="s">
        <v>61</v>
      </c>
      <c r="O22" s="42"/>
      <c r="P22" s="42"/>
    </row>
    <row r="23" spans="1:16" ht="12.75" customHeight="1" x14ac:dyDescent="0.3">
      <c r="A23" s="25"/>
      <c r="B23" s="43" t="s">
        <v>83</v>
      </c>
      <c r="C23" s="44">
        <v>15.170210380251955</v>
      </c>
      <c r="D23" s="45">
        <v>11.484673182228095</v>
      </c>
      <c r="E23" s="45">
        <v>20.683001705989923</v>
      </c>
      <c r="F23" s="46">
        <v>13.91442371661849</v>
      </c>
      <c r="G23" s="44">
        <v>15.82099783163034</v>
      </c>
      <c r="H23" s="45">
        <v>13.226457290883916</v>
      </c>
      <c r="I23" s="45">
        <v>19.114081522115971</v>
      </c>
      <c r="J23" s="45">
        <v>14.323385334247471</v>
      </c>
      <c r="L23" s="10" t="s">
        <v>84</v>
      </c>
      <c r="M23" s="41" t="s">
        <v>64</v>
      </c>
      <c r="N23" s="41" t="s">
        <v>61</v>
      </c>
      <c r="O23" s="42"/>
      <c r="P23" s="42"/>
    </row>
    <row r="24" spans="1:16" ht="12.75" customHeight="1" x14ac:dyDescent="0.3">
      <c r="A24" s="25"/>
      <c r="B24" s="47" t="s">
        <v>85</v>
      </c>
      <c r="C24" s="37">
        <v>4.7228228225498441</v>
      </c>
      <c r="D24" s="40">
        <v>5.0602409638554215</v>
      </c>
      <c r="E24" s="40">
        <v>4.2622950819672134</v>
      </c>
      <c r="F24" s="48">
        <v>6.378188613003613</v>
      </c>
      <c r="G24" s="37">
        <v>1.5830988055276618</v>
      </c>
      <c r="H24" s="40">
        <v>2.1551724137931036</v>
      </c>
      <c r="I24" s="40">
        <v>0.68027210884353739</v>
      </c>
      <c r="J24" s="40">
        <v>6.7958400000000001</v>
      </c>
      <c r="L24" s="10" t="s">
        <v>86</v>
      </c>
      <c r="M24" s="41" t="s">
        <v>64</v>
      </c>
      <c r="N24" s="41" t="s">
        <v>87</v>
      </c>
      <c r="O24" s="42"/>
      <c r="P24" s="42"/>
    </row>
    <row r="25" spans="1:16" ht="12.75" customHeight="1" x14ac:dyDescent="0.3">
      <c r="A25" s="25"/>
      <c r="B25" s="43" t="s">
        <v>88</v>
      </c>
      <c r="C25" s="44">
        <v>9.3510398982181115</v>
      </c>
      <c r="D25" s="45">
        <v>5.0108373624894886</v>
      </c>
      <c r="E25" s="45">
        <v>14.541938992679682</v>
      </c>
      <c r="F25" s="46">
        <v>6.4907449723538901</v>
      </c>
      <c r="G25" s="44">
        <v>3.0384719425522184</v>
      </c>
      <c r="H25" s="45">
        <v>0.72539887323536156</v>
      </c>
      <c r="I25" s="45">
        <v>5.9526287873645884</v>
      </c>
      <c r="J25" s="45">
        <v>6.4029493186844064</v>
      </c>
      <c r="L25" s="10" t="s">
        <v>89</v>
      </c>
      <c r="M25" s="41" t="s">
        <v>64</v>
      </c>
      <c r="N25" s="41" t="s">
        <v>61</v>
      </c>
      <c r="O25" s="42"/>
      <c r="P25" s="42"/>
    </row>
    <row r="26" spans="1:16" ht="12.75" customHeight="1" x14ac:dyDescent="0.3">
      <c r="A26" s="25"/>
      <c r="B26" s="47" t="s">
        <v>90</v>
      </c>
      <c r="C26" s="37">
        <v>13.354986990506895</v>
      </c>
      <c r="D26" s="40">
        <v>12.367979877379739</v>
      </c>
      <c r="E26" s="40">
        <v>14.652406243095154</v>
      </c>
      <c r="F26" s="48">
        <v>9.7698909332469821</v>
      </c>
      <c r="G26" s="37">
        <v>7.9908717148180237</v>
      </c>
      <c r="H26" s="40">
        <v>6.9342419610081487</v>
      </c>
      <c r="I26" s="40">
        <v>9.5966980500562826</v>
      </c>
      <c r="J26" s="40">
        <v>8.9991630021618736</v>
      </c>
      <c r="L26" s="10" t="s">
        <v>91</v>
      </c>
      <c r="M26" s="41" t="s">
        <v>64</v>
      </c>
      <c r="N26" s="41" t="s">
        <v>87</v>
      </c>
      <c r="O26" s="42"/>
      <c r="P26" s="42"/>
    </row>
    <row r="27" spans="1:16" ht="12.75" customHeight="1" x14ac:dyDescent="0.3">
      <c r="A27" s="25"/>
      <c r="B27" s="43" t="s">
        <v>41</v>
      </c>
      <c r="C27" s="44">
        <v>22.058744435561678</v>
      </c>
      <c r="D27" s="45">
        <v>21.08362197070737</v>
      </c>
      <c r="E27" s="45">
        <v>23.351745950430711</v>
      </c>
      <c r="F27" s="46">
        <v>19.859958447065292</v>
      </c>
      <c r="G27" s="44">
        <v>20.805048364630181</v>
      </c>
      <c r="H27" s="45">
        <v>20.132708834157828</v>
      </c>
      <c r="I27" s="45">
        <v>21.650808923655475</v>
      </c>
      <c r="J27" s="45">
        <v>20.858353243310763</v>
      </c>
      <c r="L27" s="10" t="s">
        <v>92</v>
      </c>
      <c r="M27" s="41" t="s">
        <v>60</v>
      </c>
      <c r="N27" s="41" t="s">
        <v>61</v>
      </c>
      <c r="O27" s="42"/>
      <c r="P27" s="42"/>
    </row>
    <row r="28" spans="1:16" ht="12.75" customHeight="1" x14ac:dyDescent="0.3">
      <c r="A28" s="25"/>
      <c r="B28" s="47" t="s">
        <v>93</v>
      </c>
      <c r="C28" s="37">
        <v>14.510170804853658</v>
      </c>
      <c r="D28" s="40">
        <v>14.110857448205708</v>
      </c>
      <c r="E28" s="40">
        <v>14.975822265056054</v>
      </c>
      <c r="F28" s="48">
        <v>11.951955578077886</v>
      </c>
      <c r="G28" s="37">
        <v>11.04180407898976</v>
      </c>
      <c r="H28" s="40">
        <v>10.479605923247192</v>
      </c>
      <c r="I28" s="40">
        <v>11.662596287940548</v>
      </c>
      <c r="J28" s="40">
        <v>12.992789492000581</v>
      </c>
      <c r="L28" s="10" t="s">
        <v>94</v>
      </c>
      <c r="M28" s="41" t="s">
        <v>64</v>
      </c>
      <c r="N28" s="41" t="s">
        <v>61</v>
      </c>
      <c r="O28" s="42"/>
      <c r="P28" s="42"/>
    </row>
    <row r="29" spans="1:16" ht="12.75" customHeight="1" x14ac:dyDescent="0.3">
      <c r="A29" s="25"/>
      <c r="B29" s="43" t="s">
        <v>95</v>
      </c>
      <c r="C29" s="44">
        <v>21.654696362581195</v>
      </c>
      <c r="D29" s="45">
        <v>19.428526608166013</v>
      </c>
      <c r="E29" s="45">
        <v>24.480729139246211</v>
      </c>
      <c r="F29" s="46">
        <v>15.700977583461636</v>
      </c>
      <c r="G29" s="44">
        <v>19.434172336081449</v>
      </c>
      <c r="H29" s="45">
        <v>16.6108026</v>
      </c>
      <c r="I29" s="45">
        <v>22.7594618</v>
      </c>
      <c r="J29" s="45">
        <v>16.030173999999999</v>
      </c>
      <c r="L29" s="10" t="s">
        <v>96</v>
      </c>
      <c r="M29" s="41" t="s">
        <v>70</v>
      </c>
      <c r="N29" s="41" t="s">
        <v>87</v>
      </c>
      <c r="O29" s="42"/>
      <c r="P29" s="42"/>
    </row>
    <row r="30" spans="1:16" ht="12.75" customHeight="1" x14ac:dyDescent="0.3">
      <c r="A30" s="25"/>
      <c r="B30" s="47" t="s">
        <v>97</v>
      </c>
      <c r="C30" s="37">
        <v>44.6</v>
      </c>
      <c r="D30" s="40">
        <v>43.2</v>
      </c>
      <c r="E30" s="40"/>
      <c r="F30" s="48">
        <v>14.799999999999999</v>
      </c>
      <c r="G30" s="37">
        <v>47.2</v>
      </c>
      <c r="H30" s="40">
        <v>45.6</v>
      </c>
      <c r="I30" s="40"/>
      <c r="J30" s="40">
        <v>15.2</v>
      </c>
      <c r="L30" s="10" t="s">
        <v>98</v>
      </c>
      <c r="M30" s="41" t="s">
        <v>64</v>
      </c>
      <c r="N30" s="41" t="s">
        <v>71</v>
      </c>
      <c r="O30" s="42"/>
      <c r="P30" s="42"/>
    </row>
    <row r="31" spans="1:16" ht="12.75" customHeight="1" x14ac:dyDescent="0.3">
      <c r="A31" s="25"/>
      <c r="B31" s="43" t="s">
        <v>99</v>
      </c>
      <c r="C31" s="44">
        <v>2.6693295279736207</v>
      </c>
      <c r="D31" s="45">
        <v>2.5852125113969255</v>
      </c>
      <c r="E31" s="45">
        <v>2.8049740330815554</v>
      </c>
      <c r="F31" s="46">
        <v>7.1983135402789378</v>
      </c>
      <c r="G31" s="44">
        <v>1.9341885953551592</v>
      </c>
      <c r="H31" s="45">
        <v>1.4117810770911168</v>
      </c>
      <c r="I31" s="45">
        <v>2.8352824605385343</v>
      </c>
      <c r="J31" s="45">
        <v>7.2399398124306309</v>
      </c>
      <c r="L31" s="10" t="s">
        <v>100</v>
      </c>
      <c r="M31" s="41" t="s">
        <v>64</v>
      </c>
      <c r="N31" s="41" t="s">
        <v>61</v>
      </c>
      <c r="O31" s="42"/>
      <c r="P31" s="42"/>
    </row>
    <row r="32" spans="1:16" ht="12.75" customHeight="1" x14ac:dyDescent="0.3">
      <c r="A32" s="25"/>
      <c r="B32" s="47" t="s">
        <v>101</v>
      </c>
      <c r="C32" s="37">
        <v>29.047423016228173</v>
      </c>
      <c r="D32" s="40">
        <v>28.391590000000001</v>
      </c>
      <c r="E32" s="40">
        <v>30.141220000000001</v>
      </c>
      <c r="F32" s="48">
        <v>20.974979999999999</v>
      </c>
      <c r="G32" s="37">
        <v>27.574306533382615</v>
      </c>
      <c r="H32" s="40">
        <v>26.689647745530099</v>
      </c>
      <c r="I32" s="40">
        <v>29.130316159962998</v>
      </c>
      <c r="J32" s="40">
        <v>20.413417397670099</v>
      </c>
      <c r="L32" s="10" t="s">
        <v>102</v>
      </c>
      <c r="M32" s="41" t="s">
        <v>60</v>
      </c>
      <c r="N32" s="41" t="s">
        <v>61</v>
      </c>
      <c r="O32" s="42"/>
      <c r="P32" s="42"/>
    </row>
    <row r="33" spans="1:16" ht="12.75" customHeight="1" x14ac:dyDescent="0.3">
      <c r="A33" s="25"/>
      <c r="B33" s="43" t="s">
        <v>103</v>
      </c>
      <c r="C33" s="44">
        <v>1.6413533834586467</v>
      </c>
      <c r="D33" s="45">
        <v>1.6</v>
      </c>
      <c r="E33" s="45">
        <v>1.7000000000000002</v>
      </c>
      <c r="F33" s="46">
        <v>6.7</v>
      </c>
      <c r="G33" s="44">
        <v>1.4234042553191488</v>
      </c>
      <c r="H33" s="45">
        <v>1.3</v>
      </c>
      <c r="I33" s="45">
        <v>1.6</v>
      </c>
      <c r="J33" s="45">
        <v>7.5</v>
      </c>
      <c r="L33" s="10" t="s">
        <v>104</v>
      </c>
      <c r="M33" s="41" t="s">
        <v>64</v>
      </c>
      <c r="N33" s="41" t="s">
        <v>61</v>
      </c>
      <c r="O33" s="42"/>
      <c r="P33" s="42"/>
    </row>
    <row r="34" spans="1:16" ht="12.75" customHeight="1" x14ac:dyDescent="0.3">
      <c r="A34" s="25"/>
      <c r="B34" s="47" t="s">
        <v>105</v>
      </c>
      <c r="C34" s="37">
        <v>23.471428571428572</v>
      </c>
      <c r="D34" s="40">
        <v>19.7</v>
      </c>
      <c r="E34" s="40">
        <v>29.299999999999997</v>
      </c>
      <c r="F34" s="48">
        <v>11</v>
      </c>
      <c r="G34" s="37">
        <v>12.468965517241379</v>
      </c>
      <c r="H34" s="40">
        <v>10.199999999999999</v>
      </c>
      <c r="I34" s="40">
        <v>15.8</v>
      </c>
      <c r="J34" s="40">
        <v>10.3</v>
      </c>
      <c r="L34" s="10" t="s">
        <v>106</v>
      </c>
      <c r="M34" s="41" t="s">
        <v>60</v>
      </c>
      <c r="N34" s="41" t="s">
        <v>87</v>
      </c>
      <c r="O34" s="42"/>
      <c r="P34" s="42"/>
    </row>
    <row r="35" spans="1:16" ht="12.75" customHeight="1" x14ac:dyDescent="0.3">
      <c r="A35" s="25"/>
      <c r="B35" s="43" t="s">
        <v>107</v>
      </c>
      <c r="C35" s="44">
        <v>8.0358620689655176</v>
      </c>
      <c r="D35" s="45">
        <v>3.95</v>
      </c>
      <c r="E35" s="45">
        <v>12.620000000000001</v>
      </c>
      <c r="F35" s="46">
        <v>7.79</v>
      </c>
      <c r="G35" s="44">
        <v>5.497483196415236</v>
      </c>
      <c r="H35" s="45">
        <v>2.67</v>
      </c>
      <c r="I35" s="45">
        <v>8.98</v>
      </c>
      <c r="J35" s="45">
        <v>7.53</v>
      </c>
      <c r="L35" s="10" t="s">
        <v>108</v>
      </c>
      <c r="M35" s="41" t="s">
        <v>60</v>
      </c>
      <c r="N35" s="41" t="s">
        <v>61</v>
      </c>
      <c r="O35" s="42"/>
      <c r="P35" s="42"/>
    </row>
    <row r="36" spans="1:16" ht="12.75" customHeight="1" x14ac:dyDescent="0.3">
      <c r="A36" s="25"/>
      <c r="B36" s="47" t="s">
        <v>109</v>
      </c>
      <c r="C36" s="37">
        <v>7.6865101679461505</v>
      </c>
      <c r="D36" s="40">
        <v>8.6341287371693038</v>
      </c>
      <c r="E36" s="40">
        <v>6.3560030805698595</v>
      </c>
      <c r="F36" s="48">
        <v>10.148136003694823</v>
      </c>
      <c r="G36" s="37">
        <v>9.6550353549435926</v>
      </c>
      <c r="H36" s="40">
        <v>11.224223284425314</v>
      </c>
      <c r="I36" s="40">
        <v>7.7228565319468325</v>
      </c>
      <c r="J36" s="40">
        <v>11.036990709618356</v>
      </c>
      <c r="L36" s="10" t="s">
        <v>110</v>
      </c>
      <c r="M36" s="41" t="s">
        <v>64</v>
      </c>
      <c r="N36" s="41" t="s">
        <v>61</v>
      </c>
      <c r="O36" s="42"/>
      <c r="P36" s="42"/>
    </row>
    <row r="37" spans="1:16" ht="12.75" customHeight="1" x14ac:dyDescent="0.3">
      <c r="A37" s="25"/>
      <c r="B37" s="43" t="s">
        <v>111</v>
      </c>
      <c r="C37" s="44">
        <v>15.228614663354403</v>
      </c>
      <c r="D37" s="45">
        <v>12.608140077554841</v>
      </c>
      <c r="E37" s="45">
        <v>18.744197552662325</v>
      </c>
      <c r="F37" s="46">
        <v>13.610666774378496</v>
      </c>
      <c r="G37" s="44">
        <v>9.8599863945179589</v>
      </c>
      <c r="H37" s="45">
        <v>7.5562186526218627</v>
      </c>
      <c r="I37" s="45">
        <v>12.603823213864649</v>
      </c>
      <c r="J37" s="45">
        <v>11.395354129962245</v>
      </c>
      <c r="L37" s="10" t="s">
        <v>112</v>
      </c>
      <c r="M37" s="41" t="s">
        <v>64</v>
      </c>
      <c r="N37" s="41" t="s">
        <v>61</v>
      </c>
      <c r="O37" s="42"/>
      <c r="P37" s="42"/>
    </row>
    <row r="38" spans="1:16" ht="12.75" customHeight="1" x14ac:dyDescent="0.3">
      <c r="A38" s="25"/>
      <c r="B38" s="47" t="s">
        <v>113</v>
      </c>
      <c r="C38" s="37">
        <v>7.1935987859193311</v>
      </c>
      <c r="D38" s="40">
        <v>6.6025096742711122</v>
      </c>
      <c r="E38" s="40">
        <v>8.1290932052708342</v>
      </c>
      <c r="F38" s="48">
        <v>6.7000179213744406</v>
      </c>
      <c r="G38" s="37">
        <v>4.2703909342428803</v>
      </c>
      <c r="H38" s="40">
        <v>3.546175714893486</v>
      </c>
      <c r="I38" s="40">
        <v>5.7291399866715391</v>
      </c>
      <c r="J38" s="40">
        <v>7.8471961140934816</v>
      </c>
      <c r="L38" s="10" t="s">
        <v>114</v>
      </c>
      <c r="M38" s="41" t="s">
        <v>64</v>
      </c>
      <c r="N38" s="41" t="s">
        <v>61</v>
      </c>
      <c r="O38" s="42"/>
      <c r="P38" s="42"/>
    </row>
    <row r="39" spans="1:16" ht="12.75" customHeight="1" x14ac:dyDescent="0.3">
      <c r="A39" s="25"/>
      <c r="B39" s="43" t="s">
        <v>30</v>
      </c>
      <c r="C39" s="44">
        <v>17.487919856962606</v>
      </c>
      <c r="D39" s="45">
        <v>15.14873786188449</v>
      </c>
      <c r="E39" s="45">
        <v>21.137260825688482</v>
      </c>
      <c r="F39" s="46">
        <v>8.2097657929276942</v>
      </c>
      <c r="G39" s="44">
        <v>16.733180527232786</v>
      </c>
      <c r="H39" s="45">
        <v>13.10837955218109</v>
      </c>
      <c r="I39" s="45">
        <v>22.02645219013565</v>
      </c>
      <c r="J39" s="45">
        <v>9.2349259651168882</v>
      </c>
      <c r="L39" s="10" t="s">
        <v>115</v>
      </c>
      <c r="M39" s="41" t="s">
        <v>64</v>
      </c>
      <c r="N39" s="41" t="s">
        <v>61</v>
      </c>
      <c r="O39" s="42"/>
      <c r="P39" s="42"/>
    </row>
    <row r="40" spans="1:16" ht="12.75" customHeight="1" x14ac:dyDescent="0.3">
      <c r="A40" s="25"/>
      <c r="B40" s="47" t="s">
        <v>116</v>
      </c>
      <c r="C40" s="37">
        <v>20.602316880040743</v>
      </c>
      <c r="D40" s="40">
        <v>17.440077906533674</v>
      </c>
      <c r="E40" s="40">
        <v>24.205986767502065</v>
      </c>
      <c r="F40" s="48">
        <v>13.681894567960073</v>
      </c>
      <c r="G40" s="37">
        <v>12.463209409882218</v>
      </c>
      <c r="H40" s="40">
        <v>11.587578301105552</v>
      </c>
      <c r="I40" s="40">
        <v>13.37514552927431</v>
      </c>
      <c r="J40" s="40">
        <v>15.365890497579993</v>
      </c>
      <c r="L40" s="10" t="s">
        <v>117</v>
      </c>
      <c r="M40" s="41" t="s">
        <v>64</v>
      </c>
      <c r="N40" s="41" t="s">
        <v>61</v>
      </c>
      <c r="O40" s="42"/>
      <c r="P40" s="42"/>
    </row>
    <row r="41" spans="1:16" ht="12.75" customHeight="1" x14ac:dyDescent="0.3">
      <c r="A41" s="25"/>
      <c r="B41" s="43" t="s">
        <v>118</v>
      </c>
      <c r="C41" s="44">
        <v>9.9354782593854711</v>
      </c>
      <c r="D41" s="45">
        <v>5.8527999999999993</v>
      </c>
      <c r="E41" s="45">
        <v>15.113399999999999</v>
      </c>
      <c r="F41" s="46">
        <v>8.3543000000000003</v>
      </c>
      <c r="G41" s="44">
        <v>9.4690373633947029</v>
      </c>
      <c r="H41" s="45">
        <v>6.2575000000000003</v>
      </c>
      <c r="I41" s="45">
        <v>14.229700000000001</v>
      </c>
      <c r="J41" s="45">
        <v>9.1432000000000002</v>
      </c>
      <c r="L41" s="10" t="s">
        <v>119</v>
      </c>
      <c r="M41" s="41" t="s">
        <v>60</v>
      </c>
      <c r="N41" s="41" t="s">
        <v>61</v>
      </c>
      <c r="O41" s="42"/>
      <c r="P41" s="42"/>
    </row>
    <row r="42" spans="1:16" ht="12.75" customHeight="1" x14ac:dyDescent="0.3">
      <c r="A42" s="25"/>
      <c r="B42" s="47" t="s">
        <v>120</v>
      </c>
      <c r="C42" s="37"/>
      <c r="D42" s="40"/>
      <c r="E42" s="40"/>
      <c r="F42" s="48"/>
      <c r="G42" s="37">
        <v>21.825564514757435</v>
      </c>
      <c r="H42" s="40">
        <v>19.407978400000001</v>
      </c>
      <c r="I42" s="40">
        <v>25.8352723</v>
      </c>
      <c r="J42" s="40">
        <v>9.5480353000000004</v>
      </c>
      <c r="L42" s="10" t="s">
        <v>121</v>
      </c>
      <c r="N42" s="41" t="s">
        <v>87</v>
      </c>
      <c r="O42" s="42"/>
      <c r="P42" s="42"/>
    </row>
    <row r="43" spans="1:16" ht="12.75" customHeight="1" x14ac:dyDescent="0.3">
      <c r="A43" s="25"/>
      <c r="B43" s="43" t="s">
        <v>122</v>
      </c>
      <c r="C43" s="44">
        <v>13.659915524076888</v>
      </c>
      <c r="D43" s="45">
        <v>13.901817082549877</v>
      </c>
      <c r="E43" s="45">
        <v>13.114176259309318</v>
      </c>
      <c r="F43" s="46">
        <v>17</v>
      </c>
      <c r="G43" s="44">
        <v>17.593497701320814</v>
      </c>
      <c r="H43" s="45">
        <v>15.9241008</v>
      </c>
      <c r="I43" s="45">
        <v>20.6658388</v>
      </c>
      <c r="J43" s="45">
        <v>19.3</v>
      </c>
      <c r="L43" s="10" t="s">
        <v>123</v>
      </c>
      <c r="M43" s="41" t="s">
        <v>64</v>
      </c>
      <c r="N43" s="41" t="s">
        <v>87</v>
      </c>
      <c r="O43" s="42"/>
      <c r="P43" s="42"/>
    </row>
    <row r="44" spans="1:16" ht="12.75" customHeight="1" x14ac:dyDescent="0.3">
      <c r="A44" s="25"/>
      <c r="B44" s="47" t="s">
        <v>124</v>
      </c>
      <c r="C44" s="37">
        <v>12.184047712304071</v>
      </c>
      <c r="D44" s="40">
        <v>9.9138079619432347</v>
      </c>
      <c r="E44" s="40">
        <v>14.860519489641815</v>
      </c>
      <c r="F44" s="48">
        <v>11.297155977076166</v>
      </c>
      <c r="G44" s="37">
        <v>8.6136909082699766</v>
      </c>
      <c r="H44" s="40">
        <v>7.0084323883366144</v>
      </c>
      <c r="I44" s="40">
        <v>10.511607966583647</v>
      </c>
      <c r="J44" s="40">
        <v>9.9742912312077472</v>
      </c>
      <c r="L44" s="10" t="s">
        <v>125</v>
      </c>
      <c r="M44" s="41" t="s">
        <v>64</v>
      </c>
      <c r="N44" s="41" t="s">
        <v>61</v>
      </c>
      <c r="O44" s="42"/>
      <c r="P44" s="42"/>
    </row>
    <row r="45" spans="1:16" ht="12.75" customHeight="1" x14ac:dyDescent="0.3">
      <c r="A45" s="25"/>
      <c r="B45" s="43" t="s">
        <v>126</v>
      </c>
      <c r="C45" s="44">
        <v>22.23585248065887</v>
      </c>
      <c r="D45" s="45">
        <v>18.875283100000001</v>
      </c>
      <c r="E45" s="45">
        <v>26.332488339999998</v>
      </c>
      <c r="F45" s="46">
        <v>17.324564379999998</v>
      </c>
      <c r="G45" s="44">
        <v>19.864927346306285</v>
      </c>
      <c r="H45" s="45">
        <v>16.373439229999999</v>
      </c>
      <c r="I45" s="45">
        <v>24.312859249999999</v>
      </c>
      <c r="J45" s="45">
        <v>17.375392810000001</v>
      </c>
      <c r="L45" s="10" t="s">
        <v>127</v>
      </c>
      <c r="M45" s="41" t="s">
        <v>60</v>
      </c>
      <c r="N45" s="41" t="s">
        <v>61</v>
      </c>
      <c r="O45" s="42"/>
      <c r="P45" s="42"/>
    </row>
    <row r="46" spans="1:16" ht="12.75" customHeight="1" x14ac:dyDescent="0.3">
      <c r="A46" s="25"/>
      <c r="B46" s="49"/>
      <c r="C46" s="50"/>
      <c r="D46" s="51"/>
      <c r="E46" s="51"/>
      <c r="F46" s="52"/>
      <c r="G46" s="53"/>
      <c r="H46" s="54"/>
      <c r="I46" s="54"/>
      <c r="J46" s="55"/>
    </row>
    <row r="47" spans="1:16" ht="12.75" customHeight="1" thickBot="1" x14ac:dyDescent="0.35">
      <c r="A47" s="25"/>
      <c r="B47" s="56" t="s">
        <v>128</v>
      </c>
      <c r="C47" s="57">
        <f t="shared" ref="C47:J47" si="0">AVERAGE(C12:C45)</f>
        <v>15.132563879947947</v>
      </c>
      <c r="D47" s="57">
        <f t="shared" si="0"/>
        <v>13.223405770947643</v>
      </c>
      <c r="E47" s="57">
        <f t="shared" si="0"/>
        <v>16.726899734995449</v>
      </c>
      <c r="F47" s="58">
        <f t="shared" si="0"/>
        <v>11.193994042417858</v>
      </c>
      <c r="G47" s="57">
        <f t="shared" si="0"/>
        <v>12.79003373728972</v>
      </c>
      <c r="H47" s="57">
        <f t="shared" si="0"/>
        <v>11.264651021651098</v>
      </c>
      <c r="I47" s="57">
        <f t="shared" si="0"/>
        <v>13.829223612319957</v>
      </c>
      <c r="J47" s="57">
        <f t="shared" si="0"/>
        <v>11.303088776390119</v>
      </c>
    </row>
    <row r="48" spans="1:16" ht="13.5" customHeight="1" x14ac:dyDescent="0.3">
      <c r="B48" s="162" t="s">
        <v>129</v>
      </c>
      <c r="C48" s="163"/>
      <c r="D48" s="163"/>
      <c r="E48" s="163"/>
      <c r="F48" s="163"/>
      <c r="G48" s="163"/>
      <c r="H48" s="163"/>
      <c r="I48" s="163"/>
      <c r="J48" s="163"/>
    </row>
    <row r="49" spans="2:10" ht="24.75" customHeight="1" x14ac:dyDescent="0.3">
      <c r="B49" s="164" t="s">
        <v>130</v>
      </c>
      <c r="C49" s="165"/>
      <c r="D49" s="165"/>
      <c r="E49" s="165"/>
      <c r="F49" s="165"/>
      <c r="G49" s="165"/>
      <c r="H49" s="165"/>
      <c r="I49" s="165"/>
      <c r="J49" s="165"/>
    </row>
    <row r="50" spans="2:10" ht="12.75" customHeight="1" x14ac:dyDescent="0.3">
      <c r="B50" s="59" t="s">
        <v>131</v>
      </c>
    </row>
  </sheetData>
  <mergeCells count="10">
    <mergeCell ref="B48:J48"/>
    <mergeCell ref="B49:J49"/>
    <mergeCell ref="B6:J6"/>
    <mergeCell ref="B7:J7"/>
    <mergeCell ref="C9:F9"/>
    <mergeCell ref="G9:J9"/>
    <mergeCell ref="C10:E10"/>
    <mergeCell ref="F10:F11"/>
    <mergeCell ref="G10:I10"/>
    <mergeCell ref="J10:J11"/>
  </mergeCells>
  <hyperlinks>
    <hyperlink ref="A1" r:id="rId1" display="http://dx.doi.org/10.1787/pension_glance-2013-en" xr:uid="{00000000-0004-0000-05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4:D30"/>
  <sheetViews>
    <sheetView topLeftCell="A4" workbookViewId="0">
      <selection activeCell="A5" sqref="A5:B30"/>
    </sheetView>
  </sheetViews>
  <sheetFormatPr defaultRowHeight="14.4" x14ac:dyDescent="0.3"/>
  <cols>
    <col min="2" max="2" width="15.88671875" bestFit="1" customWidth="1"/>
    <col min="3" max="3" width="18.44140625" style="61" customWidth="1"/>
    <col min="4" max="4" width="11.88671875" style="61" customWidth="1"/>
  </cols>
  <sheetData>
    <row r="4" spans="1:4" ht="28.8" x14ac:dyDescent="0.3">
      <c r="C4" s="60" t="s">
        <v>132</v>
      </c>
      <c r="D4" s="60" t="s">
        <v>133</v>
      </c>
    </row>
    <row r="5" spans="1:4" x14ac:dyDescent="0.3">
      <c r="A5" t="s">
        <v>100</v>
      </c>
      <c r="B5" t="s">
        <v>14</v>
      </c>
      <c r="C5" s="62">
        <f>'OECD Table 2A'!G11</f>
        <v>99.940103344112316</v>
      </c>
      <c r="D5" s="62">
        <f>'OECD Table 2B'!G31</f>
        <v>1.9341885953551592</v>
      </c>
    </row>
    <row r="6" spans="1:4" x14ac:dyDescent="0.3">
      <c r="A6" t="s">
        <v>80</v>
      </c>
      <c r="B6" t="s">
        <v>29</v>
      </c>
      <c r="C6" s="62">
        <f>'OECD Table 2A'!B19</f>
        <v>97.181613271903529</v>
      </c>
      <c r="D6" s="62">
        <f>'OECD Table 2B'!G21</f>
        <v>5.3933363845574744</v>
      </c>
    </row>
    <row r="7" spans="1:4" x14ac:dyDescent="0.3">
      <c r="A7" t="s">
        <v>94</v>
      </c>
      <c r="B7" t="s">
        <v>43</v>
      </c>
      <c r="C7" s="62">
        <f>'OECD Table 2A'!B26</f>
        <v>93.289021069538293</v>
      </c>
      <c r="D7" s="62">
        <f>'OECD Table 2B'!G28</f>
        <v>11.04180407898976</v>
      </c>
    </row>
    <row r="8" spans="1:4" x14ac:dyDescent="0.3">
      <c r="A8" t="s">
        <v>68</v>
      </c>
      <c r="B8" t="s">
        <v>17</v>
      </c>
      <c r="C8" s="62">
        <f>'OECD Table 2A'!B13</f>
        <v>93.280844214706136</v>
      </c>
      <c r="D8" s="62">
        <f>'OECD Table 2B'!G15</f>
        <v>7.1878267398331239</v>
      </c>
    </row>
    <row r="9" spans="1:4" x14ac:dyDescent="0.3">
      <c r="A9" t="s">
        <v>89</v>
      </c>
      <c r="B9" t="s">
        <v>37</v>
      </c>
      <c r="C9" s="62">
        <f>'OECD Table 2A'!B23</f>
        <v>92.796162515422424</v>
      </c>
      <c r="D9" s="62">
        <f>'OECD Table 2B'!G25</f>
        <v>3.0384719425522184</v>
      </c>
    </row>
    <row r="10" spans="1:4" x14ac:dyDescent="0.3">
      <c r="A10" t="s">
        <v>127</v>
      </c>
      <c r="B10" t="s">
        <v>42</v>
      </c>
      <c r="C10" s="62">
        <f>'OECD Table 2A'!G25</f>
        <v>92.212506366931663</v>
      </c>
      <c r="D10" s="62">
        <f>'OECD Table 2B'!G45</f>
        <v>19.864927346306285</v>
      </c>
    </row>
    <row r="11" spans="1:4" x14ac:dyDescent="0.3">
      <c r="A11" t="s">
        <v>63</v>
      </c>
      <c r="B11" t="s">
        <v>13</v>
      </c>
      <c r="C11" s="62">
        <f>'OECD Table 2A'!B11</f>
        <v>91.257982488446899</v>
      </c>
      <c r="D11" s="62">
        <f>'OECD Table 2B'!G13</f>
        <v>11.288145766851464</v>
      </c>
    </row>
    <row r="12" spans="1:4" x14ac:dyDescent="0.3">
      <c r="A12" t="s">
        <v>112</v>
      </c>
      <c r="B12" t="s">
        <v>26</v>
      </c>
      <c r="C12" s="62">
        <f>'OECD Table 2A'!G17</f>
        <v>90.801317662143177</v>
      </c>
      <c r="D12" s="62">
        <f>'OECD Table 2B'!G37</f>
        <v>9.8599863945179589</v>
      </c>
    </row>
    <row r="13" spans="1:4" x14ac:dyDescent="0.3">
      <c r="A13" t="s">
        <v>104</v>
      </c>
      <c r="B13" t="s">
        <v>18</v>
      </c>
      <c r="C13" s="62">
        <f>'OECD Table 2A'!G13</f>
        <v>88.565581812575331</v>
      </c>
      <c r="D13" s="62">
        <f>'OECD Table 2B'!G33</f>
        <v>1.4234042553191488</v>
      </c>
    </row>
    <row r="14" spans="1:4" x14ac:dyDescent="0.3">
      <c r="A14" t="s">
        <v>96</v>
      </c>
      <c r="B14" t="s">
        <v>44</v>
      </c>
      <c r="C14" s="62">
        <f>'OECD Table 2A'!B27</f>
        <v>87.653900822030749</v>
      </c>
      <c r="D14" s="62">
        <f>'OECD Table 2B'!G29</f>
        <v>19.434172336081449</v>
      </c>
    </row>
    <row r="15" spans="1:4" x14ac:dyDescent="0.3">
      <c r="A15" t="s">
        <v>106</v>
      </c>
      <c r="B15" t="s">
        <v>20</v>
      </c>
      <c r="C15" s="62">
        <f>'OECD Table 2A'!G14</f>
        <v>86.233946840670399</v>
      </c>
      <c r="D15" s="62">
        <f>'OECD Table 2B'!G34</f>
        <v>12.468965517241379</v>
      </c>
    </row>
    <row r="16" spans="1:4" x14ac:dyDescent="0.3">
      <c r="A16" t="s">
        <v>117</v>
      </c>
      <c r="B16" t="s">
        <v>32</v>
      </c>
      <c r="C16" s="62">
        <f>'OECD Table 2A'!G20</f>
        <v>86.136442316948305</v>
      </c>
      <c r="D16" s="62">
        <f>'OECD Table 2B'!G40</f>
        <v>12.463209409882218</v>
      </c>
    </row>
    <row r="17" spans="1:4" x14ac:dyDescent="0.3">
      <c r="A17" t="s">
        <v>115</v>
      </c>
      <c r="B17" t="s">
        <v>30</v>
      </c>
      <c r="C17" s="62">
        <f>'OECD Table 2A'!G19</f>
        <v>85.904391483880559</v>
      </c>
      <c r="D17" s="62">
        <f>'OECD Table 2B'!G39</f>
        <v>16.733180527232786</v>
      </c>
    </row>
    <row r="18" spans="1:4" x14ac:dyDescent="0.3">
      <c r="A18" t="s">
        <v>82</v>
      </c>
      <c r="B18" t="s">
        <v>31</v>
      </c>
      <c r="C18" s="62">
        <f>'OECD Table 2A'!B20</f>
        <v>85.432709022566868</v>
      </c>
      <c r="D18" s="62">
        <f>'OECD Table 2B'!G22</f>
        <v>10.533206442166909</v>
      </c>
    </row>
    <row r="19" spans="1:4" x14ac:dyDescent="0.3">
      <c r="A19" t="s">
        <v>108</v>
      </c>
      <c r="B19" t="s">
        <v>22</v>
      </c>
      <c r="C19" s="62">
        <f>'OECD Table 2A'!G15</f>
        <v>85.340764277217886</v>
      </c>
      <c r="D19" s="62">
        <f>'OECD Table 2B'!G35</f>
        <v>5.497483196415236</v>
      </c>
    </row>
    <row r="20" spans="1:4" x14ac:dyDescent="0.3">
      <c r="A20" t="s">
        <v>119</v>
      </c>
      <c r="B20" t="s">
        <v>34</v>
      </c>
      <c r="C20" s="62">
        <f>'OECD Table 2A'!G21</f>
        <v>83.224274416898467</v>
      </c>
      <c r="D20" s="62">
        <f>'OECD Table 2B'!G41</f>
        <v>9.4690373633947029</v>
      </c>
    </row>
    <row r="21" spans="1:4" x14ac:dyDescent="0.3">
      <c r="A21" t="s">
        <v>114</v>
      </c>
      <c r="B21" t="s">
        <v>28</v>
      </c>
      <c r="C21" s="62">
        <f>'OECD Table 2A'!G18</f>
        <v>82.063414316539593</v>
      </c>
      <c r="D21" s="62">
        <f>'OECD Table 2B'!G38</f>
        <v>4.2703909342428803</v>
      </c>
    </row>
    <row r="22" spans="1:4" x14ac:dyDescent="0.3">
      <c r="A22" t="s">
        <v>91</v>
      </c>
      <c r="B22" t="s">
        <v>39</v>
      </c>
      <c r="C22" s="62">
        <f>'OECD Table 2A'!B24</f>
        <v>82.044841789371361</v>
      </c>
      <c r="D22" s="62">
        <f>'OECD Table 2B'!G26</f>
        <v>7.9908717148180237</v>
      </c>
    </row>
    <row r="23" spans="1:4" x14ac:dyDescent="0.3">
      <c r="A23" t="s">
        <v>125</v>
      </c>
      <c r="B23" t="s">
        <v>40</v>
      </c>
      <c r="C23" s="62">
        <f>'OECD Table 2A'!G24</f>
        <v>81.152076754429686</v>
      </c>
      <c r="D23" s="62">
        <f>'OECD Table 2B'!G44</f>
        <v>8.6136909082699766</v>
      </c>
    </row>
    <row r="24" spans="1:4" x14ac:dyDescent="0.3">
      <c r="A24" t="s">
        <v>73</v>
      </c>
      <c r="B24" t="s">
        <v>21</v>
      </c>
      <c r="C24" s="62">
        <f>'OECD Table 2A'!B15</f>
        <v>79.781841746327814</v>
      </c>
      <c r="D24" s="62">
        <f>'OECD Table 2B'!G17</f>
        <v>3.6668923413829173</v>
      </c>
    </row>
    <row r="25" spans="1:4" x14ac:dyDescent="0.3">
      <c r="A25" t="s">
        <v>78</v>
      </c>
      <c r="B25" t="s">
        <v>27</v>
      </c>
      <c r="C25" s="62">
        <f>'OECD Table 2A'!B18</f>
        <v>79.479839476839615</v>
      </c>
      <c r="D25" s="62">
        <f>'OECD Table 2B'!G20</f>
        <v>9.6771663131407788</v>
      </c>
    </row>
    <row r="26" spans="1:4" x14ac:dyDescent="0.3">
      <c r="A26" t="s">
        <v>66</v>
      </c>
      <c r="B26" t="s">
        <v>15</v>
      </c>
      <c r="C26" s="62">
        <f>'OECD Table 2A'!B12</f>
        <v>77.068475791529778</v>
      </c>
      <c r="D26" s="62">
        <f>'OECD Table 2B'!G14</f>
        <v>11.046831449060074</v>
      </c>
    </row>
    <row r="27" spans="1:4" x14ac:dyDescent="0.3">
      <c r="A27" t="s">
        <v>121</v>
      </c>
      <c r="B27" t="s">
        <v>36</v>
      </c>
      <c r="C27" s="62">
        <f>'OECD Table 2A'!G22</f>
        <v>76.858865262456931</v>
      </c>
      <c r="D27" s="62">
        <f>'OECD Table 2B'!G42</f>
        <v>21.825564514757435</v>
      </c>
    </row>
    <row r="28" spans="1:4" x14ac:dyDescent="0.3">
      <c r="A28" t="s">
        <v>76</v>
      </c>
      <c r="B28" t="s">
        <v>25</v>
      </c>
      <c r="C28" s="62">
        <f>'OECD Table 2A'!B17</f>
        <v>74.502029848128686</v>
      </c>
      <c r="D28" s="62">
        <f>'OECD Table 2B'!G19</f>
        <v>6.6520760246952468</v>
      </c>
    </row>
    <row r="29" spans="1:4" x14ac:dyDescent="0.3">
      <c r="A29" t="s">
        <v>75</v>
      </c>
      <c r="B29" t="s">
        <v>23</v>
      </c>
      <c r="C29" s="62">
        <f>'OECD Table 2A'!B16</f>
        <v>74.32870251239747</v>
      </c>
      <c r="D29" s="62">
        <f>'OECD Table 2B'!G18</f>
        <v>7.9709677419354836</v>
      </c>
    </row>
    <row r="30" spans="1:4" x14ac:dyDescent="0.3">
      <c r="A30" t="s">
        <v>59</v>
      </c>
      <c r="B30" t="s">
        <v>11</v>
      </c>
      <c r="C30" s="62">
        <f>'OECD Table 2A'!B10</f>
        <v>65.379760437587493</v>
      </c>
      <c r="D30" s="62">
        <f>'OECD Table 2B'!G12</f>
        <v>35.487158011734252</v>
      </c>
    </row>
  </sheetData>
  <sortState ref="B5:D38">
    <sortCondition descending="1" ref="C5:C38"/>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A1"/>
  <sheetViews>
    <sheetView showGridLines="0" showRowColHeaders="0" zoomScale="130" zoomScaleNormal="130" workbookViewId="0">
      <selection activeCell="FA117" sqref="FA117"/>
    </sheetView>
  </sheetViews>
  <sheetFormatPr defaultColWidth="0.88671875" defaultRowHeight="3" customHeight="1" x14ac:dyDescent="0.35"/>
  <cols>
    <col min="1" max="16384" width="0.88671875" style="63"/>
  </cols>
  <sheetData/>
  <pageMargins left="0.75" right="0.75" top="1" bottom="0.25" header="0.6" footer="0.2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Charts</vt:lpstr>
      </vt:variant>
      <vt:variant>
        <vt:i4>2</vt:i4>
      </vt:variant>
    </vt:vector>
  </HeadingPairs>
  <TitlesOfParts>
    <vt:vector size="9" baseType="lpstr">
      <vt:lpstr>Tab 6.1</vt:lpstr>
      <vt:lpstr>Tab 6.3</vt:lpstr>
      <vt:lpstr>ChartData_new</vt:lpstr>
      <vt:lpstr>OECD Table 2A</vt:lpstr>
      <vt:lpstr>OECD Table 2B</vt:lpstr>
      <vt:lpstr>ChartData</vt:lpstr>
      <vt:lpstr>Panel1</vt:lpstr>
      <vt:lpstr>Chart1_new</vt:lpstr>
      <vt:lpstr>Chart1</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mmaneely</dc:creator>
  <cp:lastModifiedBy>Gerard, Marc</cp:lastModifiedBy>
  <cp:lastPrinted>2015-10-07T15:21:15Z</cp:lastPrinted>
  <dcterms:created xsi:type="dcterms:W3CDTF">2015-09-25T20:05:28Z</dcterms:created>
  <dcterms:modified xsi:type="dcterms:W3CDTF">2018-11-29T09:11:11Z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{5980589D-D6B4-4998-90BD-BB72FAF8BB9F}</vt:lpwstr>
  </property>
</Properties>
</file>